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B852A0B-258C-4CBA-A1E3-FD4BFDACDAAA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J61" i="14" l="1"/>
  <c r="I61" i="14"/>
  <c r="M61" i="14"/>
  <c r="L61" i="14"/>
  <c r="K61" i="14"/>
  <c r="P61" i="14"/>
  <c r="H61" i="14"/>
  <c r="E61" i="14"/>
  <c r="D61" i="14"/>
  <c r="C61" i="14"/>
  <c r="O61" i="14"/>
  <c r="G61" i="14"/>
  <c r="Q33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J18" i="13" s="1"/>
  <c r="E19" i="13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E31" i="13"/>
  <c r="J31" i="13" s="1"/>
  <c r="E32" i="13"/>
  <c r="J32" i="13" s="1"/>
  <c r="E33" i="13"/>
  <c r="J33" i="13" s="1"/>
  <c r="E34" i="13"/>
  <c r="E35" i="13"/>
  <c r="J35" i="13" s="1"/>
  <c r="E36" i="13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E49" i="13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57" i="13"/>
  <c r="J54" i="13"/>
  <c r="J49" i="13"/>
  <c r="J48" i="13"/>
  <c r="J36" i="13"/>
  <c r="J34" i="13"/>
  <c r="J30" i="13"/>
  <c r="J19" i="13"/>
  <c r="J17" i="13"/>
  <c r="J14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61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8" i="15" s="1"/>
  <c r="I19" i="11"/>
  <c r="I19" i="15" s="1"/>
  <c r="I20" i="11"/>
  <c r="I21" i="11"/>
  <c r="I22" i="11"/>
  <c r="I23" i="11"/>
  <c r="I24" i="11"/>
  <c r="I25" i="11"/>
  <c r="I25" i="15" s="1"/>
  <c r="I26" i="11"/>
  <c r="I26" i="15" s="1"/>
  <c r="I27" i="11"/>
  <c r="I27" i="15" s="1"/>
  <c r="I28" i="11"/>
  <c r="I29" i="11"/>
  <c r="I30" i="11"/>
  <c r="I31" i="11"/>
  <c r="I32" i="11"/>
  <c r="I33" i="11"/>
  <c r="I33" i="15" s="1"/>
  <c r="I34" i="11"/>
  <c r="I34" i="15" s="1"/>
  <c r="I35" i="11"/>
  <c r="I35" i="15" s="1"/>
  <c r="I36" i="11"/>
  <c r="I37" i="11"/>
  <c r="I38" i="11"/>
  <c r="I39" i="11"/>
  <c r="I40" i="11"/>
  <c r="I41" i="11"/>
  <c r="I41" i="15" s="1"/>
  <c r="I42" i="11"/>
  <c r="I42" i="15" s="1"/>
  <c r="I43" i="11"/>
  <c r="I43" i="15" s="1"/>
  <c r="I44" i="11"/>
  <c r="I45" i="11"/>
  <c r="I46" i="11"/>
  <c r="I47" i="11"/>
  <c r="I48" i="11"/>
  <c r="I49" i="11"/>
  <c r="I49" i="15" s="1"/>
  <c r="I50" i="11"/>
  <c r="I50" i="15" s="1"/>
  <c r="I51" i="11"/>
  <c r="I51" i="15" s="1"/>
  <c r="I52" i="11"/>
  <c r="I53" i="11"/>
  <c r="I54" i="11"/>
  <c r="I55" i="11"/>
  <c r="I56" i="11"/>
  <c r="I57" i="11"/>
  <c r="I57" i="15" s="1"/>
  <c r="I58" i="11"/>
  <c r="I58" i="15" s="1"/>
  <c r="I59" i="11"/>
  <c r="I59" i="15" s="1"/>
  <c r="H13" i="11"/>
  <c r="H14" i="11"/>
  <c r="H15" i="11"/>
  <c r="H16" i="11"/>
  <c r="H17" i="11"/>
  <c r="H17" i="15" s="1"/>
  <c r="H18" i="11"/>
  <c r="H18" i="15" s="1"/>
  <c r="H19" i="11"/>
  <c r="H19" i="15" s="1"/>
  <c r="H20" i="11"/>
  <c r="H21" i="11"/>
  <c r="H22" i="11"/>
  <c r="H23" i="11"/>
  <c r="H24" i="11"/>
  <c r="H25" i="11"/>
  <c r="H25" i="15" s="1"/>
  <c r="H26" i="11"/>
  <c r="H26" i="15" s="1"/>
  <c r="H27" i="11"/>
  <c r="H27" i="15" s="1"/>
  <c r="H28" i="11"/>
  <c r="H29" i="11"/>
  <c r="H30" i="11"/>
  <c r="H31" i="11"/>
  <c r="H32" i="11"/>
  <c r="H33" i="11"/>
  <c r="H33" i="15" s="1"/>
  <c r="H34" i="11"/>
  <c r="H34" i="15" s="1"/>
  <c r="H35" i="11"/>
  <c r="H35" i="15" s="1"/>
  <c r="H36" i="11"/>
  <c r="H37" i="11"/>
  <c r="H38" i="11"/>
  <c r="H39" i="11"/>
  <c r="H40" i="11"/>
  <c r="H41" i="11"/>
  <c r="H41" i="15" s="1"/>
  <c r="H42" i="11"/>
  <c r="H42" i="15" s="1"/>
  <c r="H43" i="11"/>
  <c r="H43" i="15" s="1"/>
  <c r="H44" i="11"/>
  <c r="H45" i="11"/>
  <c r="H46" i="11"/>
  <c r="H47" i="11"/>
  <c r="H48" i="11"/>
  <c r="H49" i="11"/>
  <c r="H49" i="15" s="1"/>
  <c r="H50" i="11"/>
  <c r="H50" i="15" s="1"/>
  <c r="H51" i="11"/>
  <c r="H51" i="15" s="1"/>
  <c r="H52" i="11"/>
  <c r="H53" i="11"/>
  <c r="H54" i="11"/>
  <c r="H55" i="11"/>
  <c r="H56" i="11"/>
  <c r="H57" i="11"/>
  <c r="H57" i="15" s="1"/>
  <c r="H58" i="11"/>
  <c r="H58" i="15" s="1"/>
  <c r="H59" i="11"/>
  <c r="H59" i="15" s="1"/>
  <c r="I12" i="11"/>
  <c r="H12" i="11"/>
  <c r="G13" i="11"/>
  <c r="G14" i="11"/>
  <c r="G15" i="11"/>
  <c r="G16" i="11"/>
  <c r="G17" i="11"/>
  <c r="G17" i="15" s="1"/>
  <c r="G18" i="11"/>
  <c r="G18" i="15" s="1"/>
  <c r="G19" i="11"/>
  <c r="G19" i="15" s="1"/>
  <c r="G20" i="11"/>
  <c r="G21" i="11"/>
  <c r="G22" i="11"/>
  <c r="G23" i="11"/>
  <c r="G24" i="11"/>
  <c r="G25" i="11"/>
  <c r="G25" i="15" s="1"/>
  <c r="G26" i="11"/>
  <c r="G26" i="15" s="1"/>
  <c r="G27" i="11"/>
  <c r="G27" i="15" s="1"/>
  <c r="G28" i="11"/>
  <c r="G29" i="11"/>
  <c r="G30" i="11"/>
  <c r="G31" i="11"/>
  <c r="G32" i="11"/>
  <c r="G33" i="11"/>
  <c r="G33" i="15" s="1"/>
  <c r="G34" i="11"/>
  <c r="G34" i="15" s="1"/>
  <c r="G35" i="11"/>
  <c r="G35" i="15" s="1"/>
  <c r="G36" i="11"/>
  <c r="G37" i="11"/>
  <c r="G38" i="11"/>
  <c r="G39" i="11"/>
  <c r="G40" i="11"/>
  <c r="G41" i="11"/>
  <c r="G41" i="15" s="1"/>
  <c r="G42" i="11"/>
  <c r="G42" i="15" s="1"/>
  <c r="G43" i="11"/>
  <c r="G43" i="15" s="1"/>
  <c r="G44" i="11"/>
  <c r="G45" i="11"/>
  <c r="G46" i="11"/>
  <c r="G47" i="11"/>
  <c r="G48" i="11"/>
  <c r="G49" i="11"/>
  <c r="G49" i="15" s="1"/>
  <c r="G50" i="11"/>
  <c r="G50" i="15" s="1"/>
  <c r="G51" i="11"/>
  <c r="G51" i="15" s="1"/>
  <c r="G52" i="11"/>
  <c r="G53" i="11"/>
  <c r="G54" i="11"/>
  <c r="G55" i="11"/>
  <c r="G56" i="11"/>
  <c r="G57" i="11"/>
  <c r="G57" i="15" s="1"/>
  <c r="G58" i="11"/>
  <c r="G58" i="15" s="1"/>
  <c r="G59" i="11"/>
  <c r="G59" i="15" s="1"/>
  <c r="G12" i="11"/>
  <c r="F13" i="11"/>
  <c r="F14" i="11"/>
  <c r="F15" i="11"/>
  <c r="F16" i="11"/>
  <c r="F17" i="11"/>
  <c r="F17" i="15" s="1"/>
  <c r="F18" i="11"/>
  <c r="F18" i="15" s="1"/>
  <c r="F19" i="11"/>
  <c r="F19" i="15" s="1"/>
  <c r="F20" i="11"/>
  <c r="F21" i="11"/>
  <c r="F22" i="11"/>
  <c r="F23" i="11"/>
  <c r="F24" i="11"/>
  <c r="F25" i="11"/>
  <c r="F25" i="15" s="1"/>
  <c r="F26" i="11"/>
  <c r="F26" i="15" s="1"/>
  <c r="F27" i="11"/>
  <c r="F27" i="15" s="1"/>
  <c r="F28" i="11"/>
  <c r="F29" i="11"/>
  <c r="F30" i="11"/>
  <c r="F31" i="11"/>
  <c r="F32" i="11"/>
  <c r="F33" i="11"/>
  <c r="F33" i="15" s="1"/>
  <c r="F34" i="11"/>
  <c r="F34" i="15" s="1"/>
  <c r="F35" i="11"/>
  <c r="F35" i="15" s="1"/>
  <c r="F36" i="11"/>
  <c r="F37" i="11"/>
  <c r="F38" i="11"/>
  <c r="F39" i="11"/>
  <c r="F40" i="11"/>
  <c r="F41" i="11"/>
  <c r="F41" i="15" s="1"/>
  <c r="F42" i="11"/>
  <c r="F42" i="15" s="1"/>
  <c r="F43" i="11"/>
  <c r="F43" i="15" s="1"/>
  <c r="F44" i="11"/>
  <c r="F45" i="11"/>
  <c r="F46" i="11"/>
  <c r="F47" i="11"/>
  <c r="F48" i="11"/>
  <c r="F49" i="11"/>
  <c r="F49" i="15" s="1"/>
  <c r="F50" i="11"/>
  <c r="F50" i="15" s="1"/>
  <c r="F51" i="11"/>
  <c r="F51" i="15" s="1"/>
  <c r="F52" i="11"/>
  <c r="F53" i="11"/>
  <c r="F54" i="11"/>
  <c r="F55" i="11"/>
  <c r="F56" i="11"/>
  <c r="F57" i="11"/>
  <c r="F57" i="15" s="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J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F56" i="15" l="1"/>
  <c r="F67" i="15" s="1"/>
  <c r="I40" i="15"/>
  <c r="E40" i="15"/>
  <c r="F32" i="15"/>
  <c r="G56" i="15"/>
  <c r="G24" i="15"/>
  <c r="I56" i="15"/>
  <c r="I16" i="15"/>
  <c r="F47" i="15"/>
  <c r="F15" i="15"/>
  <c r="G31" i="15"/>
  <c r="H48" i="15"/>
  <c r="H16" i="15"/>
  <c r="I47" i="15"/>
  <c r="I15" i="15"/>
  <c r="E38" i="15"/>
  <c r="F30" i="15"/>
  <c r="F14" i="15"/>
  <c r="G38" i="15"/>
  <c r="G22" i="15"/>
  <c r="H55" i="15"/>
  <c r="H47" i="15"/>
  <c r="H39" i="15"/>
  <c r="H31" i="15"/>
  <c r="H23" i="15"/>
  <c r="H15" i="15"/>
  <c r="I54" i="15"/>
  <c r="I46" i="15"/>
  <c r="I38" i="15"/>
  <c r="I30" i="15"/>
  <c r="I22" i="15"/>
  <c r="I14" i="15"/>
  <c r="F24" i="15"/>
  <c r="G40" i="15"/>
  <c r="G16" i="15"/>
  <c r="I48" i="15"/>
  <c r="E55" i="15"/>
  <c r="F23" i="15"/>
  <c r="J23" i="15" s="1"/>
  <c r="G39" i="15"/>
  <c r="H56" i="15"/>
  <c r="H24" i="15"/>
  <c r="I31" i="15"/>
  <c r="F46" i="15"/>
  <c r="F22" i="15"/>
  <c r="G46" i="15"/>
  <c r="G30" i="15"/>
  <c r="H54" i="15"/>
  <c r="H46" i="15"/>
  <c r="H38" i="15"/>
  <c r="H30" i="15"/>
  <c r="H22" i="15"/>
  <c r="H14" i="15"/>
  <c r="F48" i="15"/>
  <c r="G48" i="15"/>
  <c r="J48" i="15" s="1"/>
  <c r="I24" i="15"/>
  <c r="F39" i="15"/>
  <c r="J39" i="15" s="1"/>
  <c r="G55" i="15"/>
  <c r="J55" i="15" s="1"/>
  <c r="G23" i="15"/>
  <c r="H40" i="15"/>
  <c r="I55" i="15"/>
  <c r="I23" i="15"/>
  <c r="F54" i="15"/>
  <c r="J54" i="15" s="1"/>
  <c r="F38" i="15"/>
  <c r="G54" i="15"/>
  <c r="G14" i="15"/>
  <c r="F40" i="15"/>
  <c r="F16" i="15"/>
  <c r="G32" i="15"/>
  <c r="I32" i="15"/>
  <c r="F55" i="15"/>
  <c r="F31" i="15"/>
  <c r="G47" i="15"/>
  <c r="G15" i="15"/>
  <c r="H32" i="15"/>
  <c r="I39" i="15"/>
  <c r="J59" i="15"/>
  <c r="J43" i="15"/>
  <c r="J35" i="15"/>
  <c r="J27" i="15"/>
  <c r="J55" i="11"/>
  <c r="J50" i="11"/>
  <c r="E50" i="15"/>
  <c r="J18" i="11"/>
  <c r="E18" i="15"/>
  <c r="J18" i="15" s="1"/>
  <c r="J49" i="11"/>
  <c r="E49" i="15"/>
  <c r="J49" i="15" s="1"/>
  <c r="J17" i="11"/>
  <c r="E17" i="15"/>
  <c r="J17" i="15" s="1"/>
  <c r="J51" i="11"/>
  <c r="J56" i="11"/>
  <c r="E56" i="15"/>
  <c r="J48" i="11"/>
  <c r="E48" i="15"/>
  <c r="J32" i="11"/>
  <c r="E32" i="15"/>
  <c r="J32" i="15" s="1"/>
  <c r="J24" i="11"/>
  <c r="E24" i="15"/>
  <c r="J24" i="15" s="1"/>
  <c r="J16" i="11"/>
  <c r="E16" i="15"/>
  <c r="J31" i="11"/>
  <c r="E31" i="15"/>
  <c r="J42" i="11"/>
  <c r="E42" i="15"/>
  <c r="J42" i="15" s="1"/>
  <c r="J26" i="11"/>
  <c r="E26" i="15"/>
  <c r="J26" i="15" s="1"/>
  <c r="J33" i="11"/>
  <c r="E33" i="15"/>
  <c r="J23" i="11"/>
  <c r="E23" i="15"/>
  <c r="Q61" i="14"/>
  <c r="P62" i="14" s="1"/>
  <c r="J57" i="11"/>
  <c r="E57" i="15"/>
  <c r="J57" i="15" s="1"/>
  <c r="J47" i="11"/>
  <c r="E47" i="15"/>
  <c r="J40" i="11"/>
  <c r="J54" i="11"/>
  <c r="E54" i="15"/>
  <c r="J30" i="11"/>
  <c r="E30" i="15"/>
  <c r="J14" i="11"/>
  <c r="E14" i="15"/>
  <c r="J14" i="15" s="1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J34" i="11"/>
  <c r="E34" i="15"/>
  <c r="J34" i="15" s="1"/>
  <c r="J41" i="11"/>
  <c r="J46" i="11"/>
  <c r="E46" i="15"/>
  <c r="J22" i="11"/>
  <c r="E22" i="15"/>
  <c r="J22" i="15" s="1"/>
  <c r="E12" i="15"/>
  <c r="E52" i="15"/>
  <c r="E44" i="15"/>
  <c r="E36" i="15"/>
  <c r="E28" i="15"/>
  <c r="J28" i="15" s="1"/>
  <c r="E20" i="15"/>
  <c r="F12" i="15"/>
  <c r="F52" i="15"/>
  <c r="F44" i="15"/>
  <c r="F36" i="15"/>
  <c r="F28" i="15"/>
  <c r="F20" i="15"/>
  <c r="G12" i="15"/>
  <c r="G52" i="15"/>
  <c r="G44" i="15"/>
  <c r="G36" i="15"/>
  <c r="G28" i="15"/>
  <c r="G20" i="15"/>
  <c r="H12" i="15"/>
  <c r="H53" i="15"/>
  <c r="H45" i="15"/>
  <c r="H37" i="15"/>
  <c r="H29" i="15"/>
  <c r="J29" i="15" s="1"/>
  <c r="H21" i="15"/>
  <c r="H13" i="15"/>
  <c r="I52" i="15"/>
  <c r="I44" i="15"/>
  <c r="I36" i="15"/>
  <c r="I28" i="15"/>
  <c r="I20" i="15"/>
  <c r="J58" i="11"/>
  <c r="E58" i="15"/>
  <c r="J58" i="15" s="1"/>
  <c r="J25" i="11"/>
  <c r="E25" i="15"/>
  <c r="J39" i="11"/>
  <c r="E39" i="15"/>
  <c r="J15" i="11"/>
  <c r="E15" i="15"/>
  <c r="I12" i="15"/>
  <c r="H52" i="15"/>
  <c r="H44" i="15"/>
  <c r="H67" i="11"/>
  <c r="H36" i="15"/>
  <c r="H28" i="15"/>
  <c r="H20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C68" i="14"/>
  <c r="G70" i="14"/>
  <c r="J58" i="13"/>
  <c r="I70" i="14"/>
  <c r="M70" i="14"/>
  <c r="J59" i="11"/>
  <c r="Q64" i="14"/>
  <c r="H65" i="14" s="1"/>
  <c r="O70" i="14"/>
  <c r="P68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19" i="15"/>
  <c r="J40" i="15"/>
  <c r="J27" i="11"/>
  <c r="J19" i="11"/>
  <c r="J25" i="15"/>
  <c r="J51" i="15"/>
  <c r="J50" i="15"/>
  <c r="J31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15" i="15" l="1"/>
  <c r="J21" i="15"/>
  <c r="K68" i="14"/>
  <c r="I68" i="14"/>
  <c r="G68" i="14"/>
  <c r="J68" i="14"/>
  <c r="N68" i="14"/>
  <c r="H67" i="15"/>
  <c r="J46" i="15"/>
  <c r="E68" i="14"/>
  <c r="H64" i="15"/>
  <c r="F64" i="15"/>
  <c r="J56" i="15"/>
  <c r="Q70" i="14"/>
  <c r="F71" i="14" s="1"/>
  <c r="O68" i="14"/>
  <c r="J36" i="15"/>
  <c r="J38" i="15"/>
  <c r="J30" i="15"/>
  <c r="F68" i="14"/>
  <c r="J16" i="15"/>
  <c r="G64" i="15"/>
  <c r="H68" i="14"/>
  <c r="L68" i="14"/>
  <c r="D68" i="14"/>
  <c r="J47" i="15"/>
  <c r="P65" i="14"/>
  <c r="O65" i="14"/>
  <c r="H62" i="14"/>
  <c r="E67" i="15"/>
  <c r="O62" i="14"/>
  <c r="O71" i="14"/>
  <c r="K65" i="14"/>
  <c r="I64" i="15"/>
  <c r="G67" i="15"/>
  <c r="F61" i="15"/>
  <c r="J45" i="15"/>
  <c r="J13" i="15"/>
  <c r="J61" i="11"/>
  <c r="J20" i="15"/>
  <c r="I67" i="15"/>
  <c r="J37" i="15"/>
  <c r="J67" i="13"/>
  <c r="I68" i="13" s="1"/>
  <c r="E64" i="15"/>
  <c r="J44" i="15"/>
  <c r="J67" i="11"/>
  <c r="H68" i="11" s="1"/>
  <c r="E61" i="15"/>
  <c r="H61" i="15"/>
  <c r="H70" i="15" s="1"/>
  <c r="G61" i="15"/>
  <c r="G70" i="15" s="1"/>
  <c r="J52" i="15"/>
  <c r="J53" i="15"/>
  <c r="I61" i="15"/>
  <c r="I70" i="15" s="1"/>
  <c r="J12" i="15"/>
  <c r="G65" i="13"/>
  <c r="G70" i="11"/>
  <c r="M62" i="14"/>
  <c r="I70" i="13"/>
  <c r="P71" i="14"/>
  <c r="J65" i="14"/>
  <c r="F68" i="11"/>
  <c r="N62" i="14"/>
  <c r="I65" i="13"/>
  <c r="F70" i="13"/>
  <c r="J62" i="14"/>
  <c r="F62" i="14"/>
  <c r="F70" i="15"/>
  <c r="F70" i="11"/>
  <c r="C65" i="14"/>
  <c r="E70" i="15"/>
  <c r="N71" i="14"/>
  <c r="F65" i="13"/>
  <c r="J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E65" i="13"/>
  <c r="L62" i="14"/>
  <c r="D62" i="14"/>
  <c r="I68" i="11"/>
  <c r="G68" i="11"/>
  <c r="E68" i="11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2" i="13" l="1"/>
  <c r="G71" i="13"/>
  <c r="M71" i="14"/>
  <c r="F68" i="13"/>
  <c r="H68" i="13"/>
  <c r="E71" i="14"/>
  <c r="G68" i="13"/>
  <c r="E71" i="13"/>
  <c r="K71" i="14"/>
  <c r="G71" i="14"/>
  <c r="J64" i="15"/>
  <c r="G65" i="15" s="1"/>
  <c r="J67" i="15"/>
  <c r="I68" i="15"/>
  <c r="E68" i="15"/>
  <c r="H68" i="15"/>
  <c r="H65" i="11"/>
  <c r="I65" i="11"/>
  <c r="I71" i="13"/>
  <c r="Q61" i="1"/>
  <c r="E68" i="13"/>
  <c r="J61" i="15"/>
  <c r="J70" i="15" s="1"/>
  <c r="E71" i="15" s="1"/>
  <c r="F62" i="13"/>
  <c r="G68" i="15"/>
  <c r="G71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5" i="15"/>
  <c r="E62" i="11"/>
  <c r="J70" i="11"/>
  <c r="E71" i="11" s="1"/>
  <c r="F62" i="11"/>
  <c r="Q64" i="1"/>
  <c r="F65" i="11"/>
  <c r="H65" i="15"/>
  <c r="I71" i="15"/>
  <c r="F65" i="15"/>
  <c r="F68" i="15"/>
  <c r="H62" i="13"/>
  <c r="E65" i="11"/>
  <c r="E62" i="13"/>
  <c r="H71" i="13"/>
  <c r="B16" i="14"/>
  <c r="A15" i="14"/>
  <c r="I62" i="15" l="1"/>
  <c r="E62" i="15"/>
  <c r="H62" i="15"/>
  <c r="H71" i="15"/>
  <c r="F62" i="15"/>
  <c r="G62" i="15"/>
  <c r="F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R176" i="4"/>
  <c r="R152" i="4"/>
  <c r="H201" i="4"/>
  <c r="R184" i="4"/>
  <c r="R160" i="4"/>
  <c r="R168" i="4"/>
  <c r="L204" i="4"/>
  <c r="R192" i="4"/>
  <c r="F198" i="4"/>
  <c r="F207" i="4" s="1"/>
  <c r="O198" i="4"/>
  <c r="O207" i="4" s="1"/>
  <c r="H198" i="4"/>
  <c r="H207" i="4" s="1"/>
  <c r="J198" i="4"/>
  <c r="J207" i="4" s="1"/>
  <c r="P201" i="4"/>
  <c r="P198" i="4"/>
  <c r="K198" i="4"/>
  <c r="K207" i="4" s="1"/>
  <c r="C201" i="4"/>
  <c r="C198" i="4"/>
  <c r="D198" i="4"/>
  <c r="D207" i="4" s="1"/>
  <c r="L198" i="4"/>
  <c r="L207" i="4" s="1"/>
  <c r="G201" i="4"/>
  <c r="G198" i="4"/>
  <c r="G207" i="4" s="1"/>
  <c r="Q198" i="4"/>
  <c r="Q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P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P136" i="4" l="1"/>
  <c r="N136" i="4"/>
  <c r="Q139" i="4"/>
  <c r="F139" i="4"/>
  <c r="G139" i="4"/>
  <c r="L142" i="4"/>
  <c r="C136" i="4"/>
  <c r="F136" i="4"/>
  <c r="F142" i="4"/>
  <c r="D136" i="4"/>
  <c r="R198" i="4"/>
  <c r="N199" i="4" s="1"/>
  <c r="H142" i="4"/>
  <c r="N142" i="4"/>
  <c r="R204" i="4"/>
  <c r="L205" i="4" s="1"/>
  <c r="D142" i="4"/>
  <c r="C142" i="4"/>
  <c r="H136" i="4"/>
  <c r="O139" i="4"/>
  <c r="C139" i="4"/>
  <c r="D139" i="4"/>
  <c r="Q142" i="4"/>
  <c r="P142" i="4"/>
  <c r="R201" i="4"/>
  <c r="C202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M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L202" i="4" l="1"/>
  <c r="J202" i="4"/>
  <c r="G205" i="4"/>
  <c r="E205" i="4"/>
  <c r="H205" i="4"/>
  <c r="N205" i="4"/>
  <c r="M205" i="4"/>
  <c r="I205" i="4"/>
  <c r="J205" i="4"/>
  <c r="Q205" i="4"/>
  <c r="F205" i="4"/>
  <c r="C205" i="4"/>
  <c r="K205" i="4"/>
  <c r="Q199" i="4"/>
  <c r="F199" i="4"/>
  <c r="E199" i="4"/>
  <c r="O199" i="4"/>
  <c r="G202" i="4"/>
  <c r="I199" i="4"/>
  <c r="R207" i="4"/>
  <c r="C208" i="4" s="1"/>
  <c r="G199" i="4"/>
  <c r="O202" i="4"/>
  <c r="H202" i="4"/>
  <c r="H199" i="4"/>
  <c r="M199" i="4"/>
  <c r="C199" i="4"/>
  <c r="L199" i="4"/>
  <c r="J199" i="4"/>
  <c r="O205" i="4"/>
  <c r="D205" i="4"/>
  <c r="K199" i="4"/>
  <c r="D199" i="4"/>
  <c r="P199" i="4"/>
  <c r="D202" i="4"/>
  <c r="P205" i="4"/>
  <c r="P202" i="4"/>
  <c r="N202" i="4"/>
  <c r="Q202" i="4"/>
  <c r="F202" i="4"/>
  <c r="I202" i="4"/>
  <c r="K202" i="4"/>
  <c r="E202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M208" i="4" l="1"/>
  <c r="Q208" i="4"/>
  <c r="O208" i="4"/>
  <c r="G208" i="4"/>
  <c r="P208" i="4"/>
  <c r="L208" i="4"/>
  <c r="H208" i="4"/>
  <c r="E208" i="4"/>
  <c r="D208" i="4"/>
  <c r="N208" i="4"/>
  <c r="J208" i="4"/>
  <c r="I208" i="4"/>
  <c r="K208" i="4"/>
  <c r="F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<sst xmlns="http://schemas.openxmlformats.org/spreadsheetml/2006/main" count="270" uniqueCount="76">
  <si>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</si>
  <si>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</si>
  <si>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</si>
  <si>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</si>
  <si>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</si>
  <si>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</si>
  <si>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</si>
  <si>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</si>
  <si>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</si>
  <si>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</si>
  <si>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</si>
  <si>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</si>
  <si>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</si>
  <si>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</si>
  <si>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</si>
  <si>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</si>
  <si>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</si>
  <si>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</si>
  <si>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</si>
  <si>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</si>
  <si>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</si>
  <si>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</si>
  <si>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</si>
  <si>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</si>
  <si>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</si>
  <si>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</si>
  <si>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</si>
  <si>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</si>
  <si>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</si>
  <si>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</si>
  <si>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</si>
  <si>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</si>
  <si>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</si>
  <si>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</si>
  <si>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</si>
  <si>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</si>
  <si>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</si>
  <si>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</si>
  <si>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</si>
  <si>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</si>
  <si>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</si>
  <si>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</si>
  <si>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</si>
  <si>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</si>
  <si>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</si>
  <si>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</si>
  <si>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</si>
  <si>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</si>
  <si>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</si>
  <si>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</si>
  <si>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</si>
  <si>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</si>
  <si>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</si>
  <si>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</si>
  <si>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</si>
  <si>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</si>
  <si>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Guilford</t>
  </si>
  <si>
    <t>Greensboro</t>
  </si>
  <si>
    <t>Riverdale Road</t>
  </si>
  <si>
    <t>NA</t>
  </si>
  <si>
    <t>The Traffic Group Inc.</t>
  </si>
  <si>
    <t>at RR Crossing #722170N</t>
  </si>
  <si>
    <t>722170N</t>
  </si>
  <si>
    <t>45 MPH</t>
  </si>
  <si>
    <t>1040-2261</t>
  </si>
  <si>
    <t>26 MPH</t>
  </si>
  <si>
    <t>28 MPH</t>
  </si>
  <si>
    <t>21-30 MPH</t>
  </si>
  <si>
    <t>N/A</t>
  </si>
  <si>
    <t>34 MPH</t>
  </si>
  <si>
    <t>30 MPH</t>
  </si>
  <si>
    <t>31-40 MPH</t>
  </si>
  <si>
    <t>38 MPH</t>
  </si>
  <si>
    <t>29 MPH</t>
  </si>
  <si>
    <t>22-31 MPH</t>
  </si>
  <si>
    <t>37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</si>
</sst>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4">
        <v>7</v>
      </c>
      <c r="C1" s="74"/>
      <c r="D1" s="74"/>
      <c r="E1" s="8"/>
      <c r="F1" s="75" t="s">
        <v>35</v>
      </c>
      <c r="G1" s="75"/>
      <c r="H1" s="76" t="s">
        <v>63</v>
      </c>
      <c r="I1" s="76"/>
      <c r="J1" s="8"/>
      <c r="K1" s="8"/>
      <c r="L1" s="75" t="s">
        <v>11</v>
      </c>
      <c r="M1" s="75"/>
      <c r="N1" s="75"/>
      <c r="O1" s="79" t="s">
        <v>60</v>
      </c>
      <c r="P1" s="79"/>
      <c r="Q1" s="79"/>
      <c r="R1" s="79"/>
    </row>
    <row r="2" spans="1:18" x14ac:dyDescent="0.2">
      <c r="A2" s="7" t="s">
        <v>2</v>
      </c>
      <c r="B2" s="79" t="s">
        <v>56</v>
      </c>
      <c r="C2" s="79"/>
      <c r="D2" s="79"/>
      <c r="E2" s="9"/>
      <c r="F2" s="75" t="s">
        <v>36</v>
      </c>
      <c r="G2" s="75"/>
      <c r="H2" s="77"/>
      <c r="I2" s="77"/>
      <c r="J2" s="9"/>
      <c r="K2" s="9"/>
      <c r="L2" s="75" t="s">
        <v>0</v>
      </c>
      <c r="M2" s="75"/>
      <c r="N2" s="75"/>
      <c r="O2" s="78" t="s">
        <v>64</v>
      </c>
      <c r="P2" s="78"/>
      <c r="Q2" s="78"/>
      <c r="R2" s="78"/>
    </row>
    <row r="3" spans="1:18" x14ac:dyDescent="0.2">
      <c r="A3" s="7" t="s">
        <v>3</v>
      </c>
      <c r="B3" s="78" t="s">
        <v>57</v>
      </c>
      <c r="C3" s="78"/>
      <c r="D3" s="78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78" t="s">
        <v>61</v>
      </c>
      <c r="P3" s="78"/>
      <c r="Q3" s="78"/>
      <c r="R3" s="78"/>
    </row>
    <row r="4" spans="1:18" x14ac:dyDescent="0.2">
      <c r="A4" s="7" t="s">
        <v>9</v>
      </c>
      <c r="B4" s="78" t="s">
        <v>58</v>
      </c>
      <c r="C4" s="78"/>
      <c r="D4" s="78"/>
      <c r="E4" s="9"/>
      <c r="F4" s="9"/>
      <c r="G4" s="9"/>
      <c r="H4" s="9"/>
      <c r="I4" s="9"/>
      <c r="J4" s="9"/>
      <c r="K4" s="9"/>
      <c r="L4" s="75" t="s">
        <v>19</v>
      </c>
      <c r="M4" s="75"/>
      <c r="N4" s="75"/>
      <c r="O4" s="78" t="s">
        <v>62</v>
      </c>
      <c r="P4" s="78"/>
      <c r="Q4" s="78"/>
      <c r="R4" s="78"/>
    </row>
    <row r="5" spans="1:18" x14ac:dyDescent="0.2">
      <c r="A5" s="7" t="s">
        <v>10</v>
      </c>
      <c r="B5" s="80" t="s">
        <v>59</v>
      </c>
      <c r="C5" s="80"/>
      <c r="D5" s="8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12</v>
      </c>
      <c r="M6" s="75"/>
      <c r="N6" s="75"/>
      <c r="O6" s="75"/>
      <c r="P6" s="72">
        <v>43530</v>
      </c>
      <c r="Q6" s="72"/>
      <c r="R6" s="72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13</v>
      </c>
      <c r="M7" s="75"/>
      <c r="N7" s="75"/>
      <c r="O7" s="75"/>
      <c r="P7" s="73">
        <v>0</v>
      </c>
      <c r="Q7" s="73"/>
      <c r="R7" s="73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92" t="s">
        <v>37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9" t="s">
        <v>7</v>
      </c>
      <c r="G11" s="89"/>
      <c r="H11" s="89"/>
      <c r="I11" s="56"/>
      <c r="J11" s="89" t="s">
        <v>8</v>
      </c>
      <c r="K11" s="89"/>
      <c r="L11" s="89"/>
      <c r="M11" s="56"/>
      <c r="N11" s="89" t="s">
        <v>38</v>
      </c>
      <c r="O11" s="89"/>
      <c r="P11" s="89"/>
      <c r="Q11" s="56"/>
      <c r="R11" s="55"/>
    </row>
    <row r="13" spans="1:18" x14ac:dyDescent="0.2">
      <c r="A13" s="75" t="s">
        <v>39</v>
      </c>
      <c r="B13" s="75"/>
      <c r="C13" s="75"/>
      <c r="D13" s="75"/>
      <c r="E13" s="75"/>
      <c r="F13" s="90" t="s">
        <v>65</v>
      </c>
      <c r="G13" s="90"/>
      <c r="H13" s="90"/>
      <c r="J13" s="90" t="s">
        <v>70</v>
      </c>
      <c r="K13" s="90"/>
      <c r="L13" s="90"/>
      <c r="N13" s="90" t="s">
        <v>66</v>
      </c>
      <c r="O13" s="90"/>
      <c r="P13" s="90"/>
    </row>
    <row r="14" spans="1:18" x14ac:dyDescent="0.2">
      <c r="A14" s="75" t="s">
        <v>40</v>
      </c>
      <c r="B14" s="75"/>
      <c r="C14" s="75"/>
      <c r="D14" s="75"/>
      <c r="E14" s="75"/>
      <c r="F14" s="90" t="s">
        <v>66</v>
      </c>
      <c r="G14" s="90"/>
      <c r="H14" s="90"/>
      <c r="J14" s="91" t="s">
        <v>70</v>
      </c>
      <c r="K14" s="91"/>
      <c r="L14" s="91"/>
      <c r="N14" s="91" t="s">
        <v>73</v>
      </c>
      <c r="O14" s="91"/>
      <c r="P14" s="91"/>
    </row>
    <row r="15" spans="1:18" x14ac:dyDescent="0.2">
      <c r="A15" s="75" t="s">
        <v>41</v>
      </c>
      <c r="B15" s="75"/>
      <c r="C15" s="75"/>
      <c r="D15" s="75"/>
      <c r="E15" s="75"/>
      <c r="F15" s="90" t="s">
        <v>67</v>
      </c>
      <c r="G15" s="90"/>
      <c r="H15" s="90"/>
      <c r="J15" s="91" t="s">
        <v>71</v>
      </c>
      <c r="K15" s="91"/>
      <c r="L15" s="91"/>
      <c r="N15" s="91" t="s">
        <v>74</v>
      </c>
      <c r="O15" s="91"/>
      <c r="P15" s="91"/>
    </row>
    <row r="16" spans="1:18" x14ac:dyDescent="0.2">
      <c r="A16" s="75" t="s">
        <v>42</v>
      </c>
      <c r="B16" s="75"/>
      <c r="C16" s="75"/>
      <c r="D16" s="75"/>
      <c r="E16" s="75"/>
      <c r="F16" s="90" t="s">
        <v>68</v>
      </c>
      <c r="G16" s="90"/>
      <c r="H16" s="90"/>
      <c r="J16" s="90" t="s">
        <v>68</v>
      </c>
      <c r="K16" s="90"/>
      <c r="L16" s="90"/>
      <c r="N16" s="90" t="s">
        <v>68</v>
      </c>
      <c r="O16" s="90"/>
      <c r="P16" s="90"/>
    </row>
    <row r="17" spans="1:18" x14ac:dyDescent="0.2">
      <c r="A17" s="75" t="s">
        <v>43</v>
      </c>
      <c r="B17" s="75"/>
      <c r="C17" s="75"/>
      <c r="D17" s="75"/>
      <c r="E17" s="75"/>
      <c r="F17" s="90" t="s">
        <v>68</v>
      </c>
      <c r="G17" s="90"/>
      <c r="H17" s="90"/>
      <c r="J17" s="90" t="s">
        <v>68</v>
      </c>
      <c r="K17" s="90"/>
      <c r="L17" s="90"/>
      <c r="N17" s="90" t="s">
        <v>68</v>
      </c>
      <c r="O17" s="90"/>
      <c r="P17" s="90"/>
    </row>
    <row r="18" spans="1:18" x14ac:dyDescent="0.2">
      <c r="A18" s="75" t="s">
        <v>44</v>
      </c>
      <c r="B18" s="75"/>
      <c r="C18" s="75"/>
      <c r="D18" s="75"/>
      <c r="E18" s="75"/>
      <c r="F18" s="90" t="s">
        <v>69</v>
      </c>
      <c r="G18" s="90"/>
      <c r="H18" s="90"/>
      <c r="J18" s="91" t="s">
        <v>72</v>
      </c>
      <c r="K18" s="91"/>
      <c r="L18" s="91"/>
      <c r="N18" s="91" t="s">
        <v>75</v>
      </c>
      <c r="O18" s="91"/>
      <c r="P18" s="91"/>
    </row>
    <row r="19" spans="1:18" x14ac:dyDescent="0.2">
      <c r="A19" s="75" t="s">
        <v>45</v>
      </c>
      <c r="B19" s="75"/>
      <c r="C19" s="75"/>
      <c r="D19" s="75"/>
      <c r="E19" s="75"/>
      <c r="F19" s="112">
        <v>1.4E-2</v>
      </c>
      <c r="G19" s="112"/>
      <c r="H19" s="112"/>
      <c r="J19" s="113">
        <v>7.0000000000000001E-3</v>
      </c>
      <c r="K19" s="113"/>
      <c r="L19" s="113"/>
      <c r="N19" s="113">
        <v>0.01</v>
      </c>
      <c r="O19" s="113"/>
      <c r="P19" s="113"/>
    </row>
    <row r="20" spans="1:18" ht="13.5" thickBot="1" x14ac:dyDescent="0.25">
      <c r="R20" s="9"/>
    </row>
    <row r="21" spans="1:18" x14ac:dyDescent="0.2">
      <c r="A21" s="83" t="s">
        <v>14</v>
      </c>
      <c r="B21" s="81" t="s">
        <v>18</v>
      </c>
      <c r="C21" s="83" t="s">
        <v>53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5"/>
    </row>
    <row r="22" spans="1:18" ht="30" customHeight="1" x14ac:dyDescent="0.2">
      <c r="A22" s="86"/>
      <c r="B22" s="82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1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1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1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0</v>
      </c>
      <c r="E28" s="18">
        <v>1</v>
      </c>
      <c r="F28" s="18">
        <v>5</v>
      </c>
      <c r="G28" s="18">
        <v>4</v>
      </c>
      <c r="H28" s="18">
        <v>1</v>
      </c>
      <c r="I28" s="18">
        <v>1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12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0</v>
      </c>
      <c r="D29" s="18">
        <v>0</v>
      </c>
      <c r="E29" s="18">
        <v>3</v>
      </c>
      <c r="F29" s="18">
        <v>7</v>
      </c>
      <c r="G29" s="18">
        <v>5</v>
      </c>
      <c r="H29" s="18">
        <v>0</v>
      </c>
      <c r="I29" s="18">
        <v>1</v>
      </c>
      <c r="J29" s="18">
        <v>1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17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0</v>
      </c>
      <c r="D30" s="18">
        <v>0</v>
      </c>
      <c r="E30" s="18">
        <v>2</v>
      </c>
      <c r="F30" s="18">
        <v>1</v>
      </c>
      <c r="G30" s="18">
        <v>3</v>
      </c>
      <c r="H30" s="18">
        <v>1</v>
      </c>
      <c r="I30" s="18">
        <v>1</v>
      </c>
      <c r="J30" s="18">
        <v>1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9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0</v>
      </c>
      <c r="E31" s="18">
        <v>0</v>
      </c>
      <c r="F31" s="18">
        <v>2</v>
      </c>
      <c r="G31" s="18">
        <v>3</v>
      </c>
      <c r="H31" s="18">
        <v>4</v>
      </c>
      <c r="I31" s="18">
        <v>1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10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0</v>
      </c>
      <c r="D32" s="18">
        <v>0</v>
      </c>
      <c r="E32" s="18">
        <v>0</v>
      </c>
      <c r="F32" s="18">
        <v>2</v>
      </c>
      <c r="G32" s="18">
        <v>1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3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0</v>
      </c>
      <c r="D33" s="18">
        <v>0</v>
      </c>
      <c r="E33" s="18">
        <v>1</v>
      </c>
      <c r="F33" s="18">
        <v>1</v>
      </c>
      <c r="G33" s="18">
        <v>3</v>
      </c>
      <c r="H33" s="18">
        <v>1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6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0</v>
      </c>
      <c r="D34" s="18">
        <v>0</v>
      </c>
      <c r="E34" s="18">
        <v>1</v>
      </c>
      <c r="F34" s="18">
        <v>0</v>
      </c>
      <c r="G34" s="18">
        <v>1</v>
      </c>
      <c r="H34" s="18">
        <v>1</v>
      </c>
      <c r="I34" s="18">
        <v>2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5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0</v>
      </c>
      <c r="D35" s="18">
        <v>0</v>
      </c>
      <c r="E35" s="18">
        <v>0</v>
      </c>
      <c r="F35" s="18">
        <v>2</v>
      </c>
      <c r="G35" s="18">
        <v>4</v>
      </c>
      <c r="H35" s="18">
        <v>3</v>
      </c>
      <c r="I35" s="18">
        <v>2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11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0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0</v>
      </c>
      <c r="D37" s="18">
        <v>0</v>
      </c>
      <c r="E37" s="18">
        <v>0</v>
      </c>
      <c r="F37" s="18">
        <v>2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1</v>
      </c>
      <c r="D38" s="18">
        <v>2</v>
      </c>
      <c r="E38" s="18">
        <v>1</v>
      </c>
      <c r="F38" s="18">
        <v>4</v>
      </c>
      <c r="G38" s="18">
        <v>0</v>
      </c>
      <c r="H38" s="18">
        <v>1</v>
      </c>
      <c r="I38" s="18">
        <v>1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10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0</v>
      </c>
      <c r="D39" s="18">
        <v>0</v>
      </c>
      <c r="E39" s="18">
        <v>1</v>
      </c>
      <c r="F39" s="18">
        <v>0</v>
      </c>
      <c r="G39" s="18">
        <v>4</v>
      </c>
      <c r="H39" s="18">
        <v>5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10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0</v>
      </c>
      <c r="D40" s="18">
        <v>0</v>
      </c>
      <c r="E40" s="18">
        <v>0</v>
      </c>
      <c r="F40" s="18">
        <v>1</v>
      </c>
      <c r="G40" s="18">
        <v>0</v>
      </c>
      <c r="H40" s="18">
        <v>2</v>
      </c>
      <c r="I40" s="18">
        <v>3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6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0</v>
      </c>
      <c r="D41" s="18">
        <v>1</v>
      </c>
      <c r="E41" s="18">
        <v>0</v>
      </c>
      <c r="F41" s="18">
        <v>0</v>
      </c>
      <c r="G41" s="18">
        <v>0</v>
      </c>
      <c r="H41" s="18">
        <v>0</v>
      </c>
      <c r="I41" s="18">
        <v>2</v>
      </c>
      <c r="J41" s="18">
        <v>0</v>
      </c>
      <c r="K41" s="18">
        <v>0</v>
      </c>
      <c r="L41" s="18">
        <v>1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4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0</v>
      </c>
      <c r="D42" s="18">
        <v>0</v>
      </c>
      <c r="E42" s="18">
        <v>0</v>
      </c>
      <c r="F42" s="18">
        <v>1</v>
      </c>
      <c r="G42" s="18">
        <v>0</v>
      </c>
      <c r="H42" s="18">
        <v>1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2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0</v>
      </c>
      <c r="E43" s="18">
        <v>1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0</v>
      </c>
      <c r="D44" s="18">
        <v>0</v>
      </c>
      <c r="E44" s="18">
        <v>0</v>
      </c>
      <c r="F44" s="18">
        <v>1</v>
      </c>
      <c r="G44" s="18">
        <v>0</v>
      </c>
      <c r="H44" s="18">
        <v>1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2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0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1</v>
      </c>
      <c r="G50" s="18">
        <v>1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2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2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2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0</v>
      </c>
      <c r="E52" s="21">
        <v>0</v>
      </c>
      <c r="F52" s="21">
        <v>4</v>
      </c>
      <c r="G52" s="21">
        <v>8</v>
      </c>
      <c r="H52" s="21">
        <v>0</v>
      </c>
      <c r="I52" s="21">
        <v>1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13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0</v>
      </c>
      <c r="E53" s="18">
        <v>1</v>
      </c>
      <c r="F53" s="18">
        <v>6</v>
      </c>
      <c r="G53" s="18">
        <v>6</v>
      </c>
      <c r="H53" s="18">
        <v>2</v>
      </c>
      <c r="I53" s="18">
        <v>0</v>
      </c>
      <c r="J53" s="18">
        <v>1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16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0</v>
      </c>
      <c r="D54" s="18">
        <v>0</v>
      </c>
      <c r="E54" s="18">
        <v>1</v>
      </c>
      <c r="F54" s="18">
        <v>3</v>
      </c>
      <c r="G54" s="18">
        <v>3</v>
      </c>
      <c r="H54" s="18">
        <v>8</v>
      </c>
      <c r="I54" s="18">
        <v>0</v>
      </c>
      <c r="J54" s="18">
        <v>1</v>
      </c>
      <c r="K54" s="18">
        <v>1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17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0</v>
      </c>
      <c r="E55" s="18">
        <v>2</v>
      </c>
      <c r="F55" s="18">
        <v>0</v>
      </c>
      <c r="G55" s="18">
        <v>0</v>
      </c>
      <c r="H55" s="18">
        <v>2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4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0</v>
      </c>
      <c r="D56" s="18">
        <v>0</v>
      </c>
      <c r="E56" s="18">
        <v>0</v>
      </c>
      <c r="F56" s="18">
        <v>0</v>
      </c>
      <c r="G56" s="18">
        <v>1</v>
      </c>
      <c r="H56" s="18">
        <v>0</v>
      </c>
      <c r="I56" s="18">
        <v>0</v>
      </c>
      <c r="J56" s="18">
        <v>0</v>
      </c>
      <c r="K56" s="18">
        <v>1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2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0</v>
      </c>
      <c r="D57" s="18">
        <v>0</v>
      </c>
      <c r="E57" s="18">
        <v>1</v>
      </c>
      <c r="F57" s="18">
        <v>1</v>
      </c>
      <c r="G57" s="18">
        <v>0</v>
      </c>
      <c r="H57" s="18">
        <v>1</v>
      </c>
      <c r="I57" s="18">
        <v>0</v>
      </c>
      <c r="J57" s="18">
        <v>1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4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0</v>
      </c>
      <c r="E58" s="21">
        <v>0</v>
      </c>
      <c r="F58" s="21">
        <v>1</v>
      </c>
      <c r="G58" s="21">
        <v>3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4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0</v>
      </c>
      <c r="D59" s="18">
        <v>0</v>
      </c>
      <c r="E59" s="18">
        <v>0</v>
      </c>
      <c r="F59" s="18">
        <v>2</v>
      </c>
      <c r="G59" s="18">
        <v>2</v>
      </c>
      <c r="H59" s="18">
        <v>1</v>
      </c>
      <c r="I59" s="18">
        <v>1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6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0</v>
      </c>
      <c r="D60" s="18">
        <v>0</v>
      </c>
      <c r="E60" s="18">
        <v>1</v>
      </c>
      <c r="F60" s="18">
        <v>1</v>
      </c>
      <c r="G60" s="18">
        <v>3</v>
      </c>
      <c r="H60" s="18">
        <v>1</v>
      </c>
      <c r="I60" s="18">
        <v>1</v>
      </c>
      <c r="J60" s="18">
        <v>1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8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0</v>
      </c>
      <c r="D61" s="18">
        <v>0</v>
      </c>
      <c r="E61" s="18">
        <v>0</v>
      </c>
      <c r="F61" s="18">
        <v>1</v>
      </c>
      <c r="G61" s="18">
        <v>2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3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0</v>
      </c>
      <c r="D62" s="18">
        <v>0</v>
      </c>
      <c r="E62" s="18">
        <v>0</v>
      </c>
      <c r="F62" s="18">
        <v>2</v>
      </c>
      <c r="G62" s="18">
        <v>1</v>
      </c>
      <c r="H62" s="18">
        <v>1</v>
      </c>
      <c r="I62" s="18">
        <v>1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5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1</v>
      </c>
      <c r="D63" s="18">
        <v>1</v>
      </c>
      <c r="E63" s="18">
        <v>2</v>
      </c>
      <c r="F63" s="18">
        <v>0</v>
      </c>
      <c r="G63" s="18">
        <v>2</v>
      </c>
      <c r="H63" s="18">
        <v>1</v>
      </c>
      <c r="I63" s="18">
        <v>1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8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0</v>
      </c>
      <c r="D64" s="21">
        <v>1</v>
      </c>
      <c r="E64" s="21">
        <v>1</v>
      </c>
      <c r="F64" s="21">
        <v>0</v>
      </c>
      <c r="G64" s="21">
        <v>3</v>
      </c>
      <c r="H64" s="21">
        <v>0</v>
      </c>
      <c r="I64" s="21">
        <v>1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6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0</v>
      </c>
      <c r="E65" s="18">
        <v>0</v>
      </c>
      <c r="F65" s="18">
        <v>1</v>
      </c>
      <c r="G65" s="18">
        <v>0</v>
      </c>
      <c r="H65" s="18">
        <v>1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0</v>
      </c>
      <c r="D66" s="18">
        <v>0</v>
      </c>
      <c r="E66" s="18">
        <v>0</v>
      </c>
      <c r="F66" s="18">
        <v>0</v>
      </c>
      <c r="G66" s="18">
        <v>2</v>
      </c>
      <c r="H66" s="18">
        <v>0</v>
      </c>
      <c r="I66" s="18">
        <v>0</v>
      </c>
      <c r="J66" s="18">
        <v>1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3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1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0</v>
      </c>
      <c r="E68" s="18">
        <v>0</v>
      </c>
      <c r="F68" s="18">
        <v>1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0</v>
      </c>
      <c r="E69" s="18">
        <v>0</v>
      </c>
      <c r="F69" s="18">
        <v>2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2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0</v>
      </c>
      <c r="E70" s="26">
        <v>1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1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87" t="s">
        <v>5</v>
      </c>
      <c r="B72" s="88"/>
      <c r="C72" s="31">
        <f>SUM(C23:C70)</f>
        <v>2</v>
      </c>
      <c r="D72" s="31">
        <f t="shared" ref="D72:R72" si="3">SUM(D23:D70)</f>
        <v>5</v>
      </c>
      <c r="E72" s="31">
        <f t="shared" ref="E72" si="4">SUM(E23:E70)</f>
        <v>21</v>
      </c>
      <c r="F72" s="31">
        <f t="shared" ref="F72" si="5">SUM(F23:F70)</f>
        <v>59</v>
      </c>
      <c r="G72" s="31">
        <f t="shared" ref="G72" si="6">SUM(G23:G70)</f>
        <v>65</v>
      </c>
      <c r="H72" s="31">
        <f t="shared" ref="H72:I72" si="7">SUM(H23:H70)</f>
        <v>40</v>
      </c>
      <c r="I72" s="31">
        <f t="shared" si="7"/>
        <v>20</v>
      </c>
      <c r="J72" s="31">
        <f t="shared" ref="J72" si="8">SUM(J23:J70)</f>
        <v>7</v>
      </c>
      <c r="K72" s="31">
        <f t="shared" ref="K72" si="9">SUM(K23:K70)</f>
        <v>2</v>
      </c>
      <c r="L72" s="31">
        <f t="shared" ref="L72" si="10">SUM(L23:L70)</f>
        <v>1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222</v>
      </c>
    </row>
    <row r="73" spans="1:18" s="32" customFormat="1" x14ac:dyDescent="0.2">
      <c r="A73" s="87" t="s">
        <v>6</v>
      </c>
      <c r="B73" s="88"/>
      <c r="C73" s="33">
        <f>C72/R72</f>
        <v>9.0090090090090089E-3</v>
      </c>
      <c r="D73" s="33">
        <f>D72/R72</f>
        <v>2.2522522522522521E-2</v>
      </c>
      <c r="E73" s="33">
        <f>E72/R72</f>
        <v>9.45945945945946E-2</v>
      </c>
      <c r="F73" s="33">
        <f>F72/R72</f>
        <v>0.26576576576576577</v>
      </c>
      <c r="G73" s="33">
        <f>G72/R72</f>
        <v>0.2927927927927928</v>
      </c>
      <c r="H73" s="33">
        <f>H72/R72</f>
        <v>0.18018018018018017</v>
      </c>
      <c r="I73" s="33">
        <f>I72/R72</f>
        <v>9.0090090090090086E-2</v>
      </c>
      <c r="J73" s="33">
        <f>J72/R72</f>
        <v>3.1531531531531529E-2</v>
      </c>
      <c r="K73" s="33">
        <f>K72/R72</f>
        <v>9.0090090090090089E-3</v>
      </c>
      <c r="L73" s="33">
        <f>L72/R72</f>
        <v>4.5045045045045045E-3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87" t="s">
        <v>15</v>
      </c>
      <c r="B75" s="88"/>
      <c r="C75" s="31">
        <f>SUM(C23:C46)</f>
        <v>1</v>
      </c>
      <c r="D75" s="31">
        <f t="shared" ref="D75:R75" si="16">SUM(D23:D46)</f>
        <v>3</v>
      </c>
      <c r="E75" s="31">
        <f t="shared" si="16"/>
        <v>11</v>
      </c>
      <c r="F75" s="31">
        <f t="shared" si="16"/>
        <v>31</v>
      </c>
      <c r="G75" s="31">
        <f t="shared" si="16"/>
        <v>28</v>
      </c>
      <c r="H75" s="31">
        <f t="shared" si="16"/>
        <v>21</v>
      </c>
      <c r="I75" s="31">
        <f t="shared" ref="I75" si="17">SUM(I23:I46)</f>
        <v>14</v>
      </c>
      <c r="J75" s="31">
        <f t="shared" si="16"/>
        <v>2</v>
      </c>
      <c r="K75" s="31">
        <f t="shared" si="16"/>
        <v>0</v>
      </c>
      <c r="L75" s="31">
        <f t="shared" si="16"/>
        <v>1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112</v>
      </c>
    </row>
    <row r="76" spans="1:18" s="32" customFormat="1" x14ac:dyDescent="0.2">
      <c r="A76" s="87" t="s">
        <v>6</v>
      </c>
      <c r="B76" s="88"/>
      <c r="C76" s="33">
        <f>C75/R75</f>
        <v>8.9285714285714281E-3</v>
      </c>
      <c r="D76" s="33">
        <f>D75/R75</f>
        <v>2.6785714285714284E-2</v>
      </c>
      <c r="E76" s="33">
        <f>E75/R75</f>
        <v>9.8214285714285712E-2</v>
      </c>
      <c r="F76" s="33">
        <f>F75/R75</f>
        <v>0.2767857142857143</v>
      </c>
      <c r="G76" s="33">
        <f>G75/R75</f>
        <v>0.25</v>
      </c>
      <c r="H76" s="33">
        <f>H75/R75</f>
        <v>0.1875</v>
      </c>
      <c r="I76" s="33">
        <f>I75/R75</f>
        <v>0.125</v>
      </c>
      <c r="J76" s="33">
        <f>J75/R75</f>
        <v>1.7857142857142856E-2</v>
      </c>
      <c r="K76" s="33">
        <f>K75/R75</f>
        <v>0</v>
      </c>
      <c r="L76" s="33">
        <f>L75/R75</f>
        <v>8.9285714285714281E-3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87" t="s">
        <v>16</v>
      </c>
      <c r="B78" s="88"/>
      <c r="C78" s="31">
        <f>SUM(C47:C70)</f>
        <v>1</v>
      </c>
      <c r="D78" s="31">
        <f t="shared" ref="D78:R78" si="18">SUM(D47:D70)</f>
        <v>2</v>
      </c>
      <c r="E78" s="31">
        <f t="shared" si="18"/>
        <v>10</v>
      </c>
      <c r="F78" s="31">
        <f t="shared" si="18"/>
        <v>28</v>
      </c>
      <c r="G78" s="31">
        <f t="shared" si="18"/>
        <v>37</v>
      </c>
      <c r="H78" s="31">
        <f t="shared" si="18"/>
        <v>19</v>
      </c>
      <c r="I78" s="31">
        <f t="shared" ref="I78" si="19">SUM(I47:I70)</f>
        <v>6</v>
      </c>
      <c r="J78" s="31">
        <f t="shared" si="18"/>
        <v>5</v>
      </c>
      <c r="K78" s="31">
        <f t="shared" si="18"/>
        <v>2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110</v>
      </c>
    </row>
    <row r="79" spans="1:18" s="32" customFormat="1" x14ac:dyDescent="0.2">
      <c r="A79" s="87" t="s">
        <v>6</v>
      </c>
      <c r="B79" s="88"/>
      <c r="C79" s="33">
        <f>C78/R78</f>
        <v>9.0909090909090905E-3</v>
      </c>
      <c r="D79" s="33">
        <f>D78/R78</f>
        <v>1.8181818181818181E-2</v>
      </c>
      <c r="E79" s="33">
        <f>E78/R78</f>
        <v>9.0909090909090912E-2</v>
      </c>
      <c r="F79" s="33">
        <f>F78/R78</f>
        <v>0.25454545454545452</v>
      </c>
      <c r="G79" s="33">
        <f>G78/R78</f>
        <v>0.33636363636363636</v>
      </c>
      <c r="H79" s="33">
        <f>H78/R78</f>
        <v>0.17272727272727273</v>
      </c>
      <c r="I79" s="33">
        <f>I78/R78</f>
        <v>5.4545454545454543E-2</v>
      </c>
      <c r="J79" s="33">
        <f>J78/R78</f>
        <v>4.5454545454545456E-2</v>
      </c>
      <c r="K79" s="33">
        <f>K78/R78</f>
        <v>1.8181818181818181E-2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87" t="s">
        <v>17</v>
      </c>
      <c r="B81" s="88"/>
      <c r="C81" s="31">
        <f>C72/2</f>
        <v>1</v>
      </c>
      <c r="D81" s="31">
        <f t="shared" ref="D81:R81" si="20">D72/2</f>
        <v>2.5</v>
      </c>
      <c r="E81" s="31">
        <f t="shared" si="20"/>
        <v>10.5</v>
      </c>
      <c r="F81" s="31">
        <f t="shared" si="20"/>
        <v>29.5</v>
      </c>
      <c r="G81" s="31">
        <f t="shared" si="20"/>
        <v>32.5</v>
      </c>
      <c r="H81" s="31">
        <f t="shared" si="20"/>
        <v>20</v>
      </c>
      <c r="I81" s="31">
        <f t="shared" ref="I81" si="21">I72/2</f>
        <v>10</v>
      </c>
      <c r="J81" s="31">
        <f t="shared" si="20"/>
        <v>3.5</v>
      </c>
      <c r="K81" s="31">
        <f t="shared" si="20"/>
        <v>1</v>
      </c>
      <c r="L81" s="31">
        <f t="shared" si="20"/>
        <v>0.5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111</v>
      </c>
    </row>
    <row r="82" spans="1:18" s="32" customFormat="1" x14ac:dyDescent="0.2">
      <c r="A82" s="87" t="s">
        <v>6</v>
      </c>
      <c r="B82" s="88"/>
      <c r="C82" s="33">
        <f>C81/R81</f>
        <v>9.0090090090090089E-3</v>
      </c>
      <c r="D82" s="33">
        <f>D81/R81</f>
        <v>2.2522522522522521E-2</v>
      </c>
      <c r="E82" s="33">
        <f>E81/R81</f>
        <v>9.45945945945946E-2</v>
      </c>
      <c r="F82" s="33">
        <f>F81/R81</f>
        <v>0.26576576576576577</v>
      </c>
      <c r="G82" s="33">
        <f>G81/R81</f>
        <v>0.2927927927927928</v>
      </c>
      <c r="H82" s="33">
        <f>H81/R81</f>
        <v>0.18018018018018017</v>
      </c>
      <c r="I82" s="33">
        <f>I81/R81</f>
        <v>9.0090090090090086E-2</v>
      </c>
      <c r="J82" s="33">
        <f>J81/R81</f>
        <v>3.1531531531531529E-2</v>
      </c>
      <c r="K82" s="33">
        <f>K81/R81</f>
        <v>9.0090090090090089E-3</v>
      </c>
      <c r="L82" s="33">
        <f>L81/R81</f>
        <v>4.5045045045045045E-3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3" t="s">
        <v>14</v>
      </c>
      <c r="B84" s="81" t="s">
        <v>18</v>
      </c>
      <c r="C84" s="83" t="s">
        <v>54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5"/>
    </row>
    <row r="85" spans="1:18" ht="30" customHeight="1" x14ac:dyDescent="0.2">
      <c r="A85" s="86"/>
      <c r="B85" s="82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1</v>
      </c>
      <c r="E87" s="18">
        <v>1</v>
      </c>
      <c r="F87" s="18">
        <v>1</v>
      </c>
      <c r="G87" s="18">
        <v>2</v>
      </c>
      <c r="H87" s="18">
        <v>1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6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1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1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1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1</v>
      </c>
      <c r="G92" s="18">
        <v>1</v>
      </c>
      <c r="H92" s="18">
        <v>2</v>
      </c>
      <c r="I92" s="18">
        <v>1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5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2</v>
      </c>
      <c r="E93" s="18">
        <v>1</v>
      </c>
      <c r="F93" s="18">
        <v>0</v>
      </c>
      <c r="G93" s="18">
        <v>2</v>
      </c>
      <c r="H93" s="18">
        <v>1</v>
      </c>
      <c r="I93" s="18">
        <v>1</v>
      </c>
      <c r="J93" s="18">
        <v>3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10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1</v>
      </c>
      <c r="H94" s="18">
        <v>1</v>
      </c>
      <c r="I94" s="18">
        <v>1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3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1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0</v>
      </c>
      <c r="G96" s="18">
        <v>2</v>
      </c>
      <c r="H96" s="18">
        <v>0</v>
      </c>
      <c r="I96" s="18">
        <v>2</v>
      </c>
      <c r="J96" s="18">
        <v>2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6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0</v>
      </c>
      <c r="D97" s="18">
        <v>2</v>
      </c>
      <c r="E97" s="18">
        <v>0</v>
      </c>
      <c r="F97" s="18">
        <v>4</v>
      </c>
      <c r="G97" s="18">
        <v>2</v>
      </c>
      <c r="H97" s="18">
        <v>0</v>
      </c>
      <c r="I97" s="18">
        <v>1</v>
      </c>
      <c r="J97" s="18">
        <v>1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10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0</v>
      </c>
      <c r="D98" s="18">
        <v>0</v>
      </c>
      <c r="E98" s="18">
        <v>0</v>
      </c>
      <c r="F98" s="18">
        <v>0</v>
      </c>
      <c r="G98" s="18">
        <v>2</v>
      </c>
      <c r="H98" s="18">
        <v>3</v>
      </c>
      <c r="I98" s="18">
        <v>0</v>
      </c>
      <c r="J98" s="18">
        <v>1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6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0</v>
      </c>
      <c r="D99" s="18">
        <v>0</v>
      </c>
      <c r="E99" s="18">
        <v>1</v>
      </c>
      <c r="F99" s="18">
        <v>0</v>
      </c>
      <c r="G99" s="18">
        <v>1</v>
      </c>
      <c r="H99" s="18">
        <v>2</v>
      </c>
      <c r="I99" s="18">
        <v>4</v>
      </c>
      <c r="J99" s="18">
        <v>1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9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0</v>
      </c>
      <c r="D100" s="18">
        <v>0</v>
      </c>
      <c r="E100" s="18">
        <v>1</v>
      </c>
      <c r="F100" s="18">
        <v>6</v>
      </c>
      <c r="G100" s="18">
        <v>1</v>
      </c>
      <c r="H100" s="18">
        <v>3</v>
      </c>
      <c r="I100" s="18">
        <v>0</v>
      </c>
      <c r="J100" s="18">
        <v>1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12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0</v>
      </c>
      <c r="D101" s="18">
        <v>0</v>
      </c>
      <c r="E101" s="18">
        <v>1</v>
      </c>
      <c r="F101" s="18">
        <v>3</v>
      </c>
      <c r="G101" s="18">
        <v>3</v>
      </c>
      <c r="H101" s="18">
        <v>4</v>
      </c>
      <c r="I101" s="18">
        <v>4</v>
      </c>
      <c r="J101" s="18">
        <v>2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17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1</v>
      </c>
      <c r="E102" s="18">
        <v>2</v>
      </c>
      <c r="F102" s="18">
        <v>5</v>
      </c>
      <c r="G102" s="18">
        <v>2</v>
      </c>
      <c r="H102" s="18">
        <v>5</v>
      </c>
      <c r="I102" s="18">
        <v>2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17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1</v>
      </c>
      <c r="G103" s="18">
        <v>2</v>
      </c>
      <c r="H103" s="18">
        <v>3</v>
      </c>
      <c r="I103" s="18">
        <v>3</v>
      </c>
      <c r="J103" s="18">
        <v>2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11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0</v>
      </c>
      <c r="E104" s="18">
        <v>1</v>
      </c>
      <c r="F104" s="18">
        <v>0</v>
      </c>
      <c r="G104" s="18">
        <v>0</v>
      </c>
      <c r="H104" s="18">
        <v>3</v>
      </c>
      <c r="I104" s="18">
        <v>3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7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1</v>
      </c>
      <c r="G105" s="18">
        <v>1</v>
      </c>
      <c r="H105" s="18">
        <v>2</v>
      </c>
      <c r="I105" s="18">
        <v>3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7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1</v>
      </c>
      <c r="G106" s="18">
        <v>0</v>
      </c>
      <c r="H106" s="18">
        <v>1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1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1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2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0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1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1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1</v>
      </c>
      <c r="F111" s="18">
        <v>1</v>
      </c>
      <c r="G111" s="18">
        <v>1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3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1</v>
      </c>
      <c r="E112" s="18">
        <v>0</v>
      </c>
      <c r="F112" s="18">
        <v>2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3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1</v>
      </c>
      <c r="F113" s="18">
        <v>0</v>
      </c>
      <c r="G113" s="18">
        <v>1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2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2</v>
      </c>
      <c r="H115" s="21">
        <v>1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3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1</v>
      </c>
      <c r="G116" s="18">
        <v>1</v>
      </c>
      <c r="H116" s="18">
        <v>0</v>
      </c>
      <c r="I116" s="18">
        <v>1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3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0</v>
      </c>
      <c r="D117" s="18">
        <v>1</v>
      </c>
      <c r="E117" s="18">
        <v>1</v>
      </c>
      <c r="F117" s="18">
        <v>0</v>
      </c>
      <c r="G117" s="18">
        <v>2</v>
      </c>
      <c r="H117" s="18">
        <v>1</v>
      </c>
      <c r="I117" s="18">
        <v>2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7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1</v>
      </c>
      <c r="G118" s="18">
        <v>1</v>
      </c>
      <c r="H118" s="18">
        <v>2</v>
      </c>
      <c r="I118" s="18">
        <v>1</v>
      </c>
      <c r="J118" s="18">
        <v>1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6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1</v>
      </c>
      <c r="D119" s="18">
        <v>0</v>
      </c>
      <c r="E119" s="18">
        <v>0</v>
      </c>
      <c r="F119" s="18">
        <v>0</v>
      </c>
      <c r="G119" s="18">
        <v>0</v>
      </c>
      <c r="H119" s="18">
        <v>1</v>
      </c>
      <c r="I119" s="18">
        <v>0</v>
      </c>
      <c r="J119" s="18">
        <v>1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3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0</v>
      </c>
      <c r="D120" s="18">
        <v>0</v>
      </c>
      <c r="E120" s="18">
        <v>1</v>
      </c>
      <c r="F120" s="18">
        <v>0</v>
      </c>
      <c r="G120" s="18">
        <v>2</v>
      </c>
      <c r="H120" s="18">
        <v>1</v>
      </c>
      <c r="I120" s="18">
        <v>2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6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0</v>
      </c>
      <c r="D121" s="21">
        <v>0</v>
      </c>
      <c r="E121" s="21">
        <v>0</v>
      </c>
      <c r="F121" s="21">
        <v>0</v>
      </c>
      <c r="G121" s="21">
        <v>0</v>
      </c>
      <c r="H121" s="21">
        <v>4</v>
      </c>
      <c r="I121" s="21">
        <v>2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6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0</v>
      </c>
      <c r="D122" s="18">
        <v>0</v>
      </c>
      <c r="E122" s="18">
        <v>0</v>
      </c>
      <c r="F122" s="18">
        <v>1</v>
      </c>
      <c r="G122" s="18">
        <v>2</v>
      </c>
      <c r="H122" s="18">
        <v>0</v>
      </c>
      <c r="I122" s="18">
        <v>0</v>
      </c>
      <c r="J122" s="18">
        <v>2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5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1</v>
      </c>
      <c r="D123" s="18">
        <v>1</v>
      </c>
      <c r="E123" s="18">
        <v>1</v>
      </c>
      <c r="F123" s="18">
        <v>1</v>
      </c>
      <c r="G123" s="18">
        <v>2</v>
      </c>
      <c r="H123" s="18">
        <v>5</v>
      </c>
      <c r="I123" s="18">
        <v>3</v>
      </c>
      <c r="J123" s="18">
        <v>1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15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0</v>
      </c>
      <c r="D124" s="18">
        <v>0</v>
      </c>
      <c r="E124" s="18">
        <v>1</v>
      </c>
      <c r="F124" s="18">
        <v>4</v>
      </c>
      <c r="G124" s="18">
        <v>4</v>
      </c>
      <c r="H124" s="18">
        <v>2</v>
      </c>
      <c r="I124" s="18">
        <v>5</v>
      </c>
      <c r="J124" s="18">
        <v>1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17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0</v>
      </c>
      <c r="D125" s="18">
        <v>1</v>
      </c>
      <c r="E125" s="18">
        <v>2</v>
      </c>
      <c r="F125" s="18">
        <v>1</v>
      </c>
      <c r="G125" s="18">
        <v>3</v>
      </c>
      <c r="H125" s="18">
        <v>3</v>
      </c>
      <c r="I125" s="18">
        <v>6</v>
      </c>
      <c r="J125" s="18">
        <v>1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17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0</v>
      </c>
      <c r="D126" s="18">
        <v>3</v>
      </c>
      <c r="E126" s="18">
        <v>2</v>
      </c>
      <c r="F126" s="18">
        <v>4</v>
      </c>
      <c r="G126" s="18">
        <v>3</v>
      </c>
      <c r="H126" s="18">
        <v>6</v>
      </c>
      <c r="I126" s="18">
        <v>2</v>
      </c>
      <c r="J126" s="18">
        <v>2</v>
      </c>
      <c r="K126" s="18">
        <v>1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23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0</v>
      </c>
      <c r="D127" s="21">
        <v>0</v>
      </c>
      <c r="E127" s="21">
        <v>1</v>
      </c>
      <c r="F127" s="21">
        <v>2</v>
      </c>
      <c r="G127" s="21">
        <v>4</v>
      </c>
      <c r="H127" s="21">
        <v>1</v>
      </c>
      <c r="I127" s="21">
        <v>2</v>
      </c>
      <c r="J127" s="21">
        <v>1</v>
      </c>
      <c r="K127" s="21">
        <v>1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12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1</v>
      </c>
      <c r="D128" s="18">
        <v>0</v>
      </c>
      <c r="E128" s="18">
        <v>0</v>
      </c>
      <c r="F128" s="18">
        <v>0</v>
      </c>
      <c r="G128" s="18">
        <v>0</v>
      </c>
      <c r="H128" s="18">
        <v>3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4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2</v>
      </c>
      <c r="I129" s="18">
        <v>1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3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1</v>
      </c>
      <c r="E130" s="18">
        <v>0</v>
      </c>
      <c r="F130" s="18">
        <v>2</v>
      </c>
      <c r="G130" s="18">
        <v>0</v>
      </c>
      <c r="H130" s="18">
        <v>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4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1</v>
      </c>
      <c r="E131" s="18">
        <v>0</v>
      </c>
      <c r="F131" s="18">
        <v>0</v>
      </c>
      <c r="G131" s="18">
        <v>0</v>
      </c>
      <c r="H131" s="18">
        <v>0</v>
      </c>
      <c r="I131" s="18">
        <v>1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2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1</v>
      </c>
      <c r="F132" s="18">
        <v>0</v>
      </c>
      <c r="G132" s="18">
        <v>1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0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87" t="s">
        <v>5</v>
      </c>
      <c r="B135" s="88"/>
      <c r="C135" s="31">
        <f>SUM(C86:C133)</f>
        <v>3</v>
      </c>
      <c r="D135" s="31">
        <f t="shared" ref="D135:R135" si="26">SUM(D86:D133)</f>
        <v>15</v>
      </c>
      <c r="E135" s="31">
        <f t="shared" si="26"/>
        <v>20</v>
      </c>
      <c r="F135" s="31">
        <f t="shared" si="26"/>
        <v>47</v>
      </c>
      <c r="G135" s="31">
        <f t="shared" si="26"/>
        <v>51</v>
      </c>
      <c r="H135" s="31">
        <f t="shared" si="26"/>
        <v>65</v>
      </c>
      <c r="I135" s="31">
        <f t="shared" ref="I135" si="27">SUM(I86:I133)</f>
        <v>53</v>
      </c>
      <c r="J135" s="31">
        <f t="shared" si="26"/>
        <v>25</v>
      </c>
      <c r="K135" s="31">
        <f t="shared" si="26"/>
        <v>2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281</v>
      </c>
    </row>
    <row r="136" spans="1:18" s="32" customFormat="1" x14ac:dyDescent="0.2">
      <c r="A136" s="87" t="s">
        <v>6</v>
      </c>
      <c r="B136" s="88"/>
      <c r="C136" s="33">
        <f>C135/R135</f>
        <v>1.0676156583629894E-2</v>
      </c>
      <c r="D136" s="33">
        <f>D135/R135</f>
        <v>5.3380782918149468E-2</v>
      </c>
      <c r="E136" s="33">
        <f>E135/R135</f>
        <v>7.1174377224199295E-2</v>
      </c>
      <c r="F136" s="33">
        <f>F135/R135</f>
        <v>0.16725978647686832</v>
      </c>
      <c r="G136" s="33">
        <f>G135/R135</f>
        <v>0.18149466192170818</v>
      </c>
      <c r="H136" s="33">
        <f>H135/R135</f>
        <v>0.23131672597864769</v>
      </c>
      <c r="I136" s="33">
        <f>I135/R135</f>
        <v>0.18861209964412812</v>
      </c>
      <c r="J136" s="33">
        <f>J135/R135</f>
        <v>8.8967971530249115E-2</v>
      </c>
      <c r="K136" s="33">
        <f>K135/R135</f>
        <v>7.1174377224199285E-3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87" t="s">
        <v>15</v>
      </c>
      <c r="B138" s="88"/>
      <c r="C138" s="31">
        <f>SUM(C86:C109)</f>
        <v>0</v>
      </c>
      <c r="D138" s="31">
        <f t="shared" ref="D138:R138" si="28">SUM(D86:D109)</f>
        <v>6</v>
      </c>
      <c r="E138" s="31">
        <f t="shared" si="28"/>
        <v>8</v>
      </c>
      <c r="F138" s="31">
        <f t="shared" si="28"/>
        <v>27</v>
      </c>
      <c r="G138" s="31">
        <f t="shared" si="28"/>
        <v>22</v>
      </c>
      <c r="H138" s="31">
        <f t="shared" si="28"/>
        <v>32</v>
      </c>
      <c r="I138" s="31">
        <f t="shared" ref="I138" si="29">SUM(I86:I109)</f>
        <v>25</v>
      </c>
      <c r="J138" s="31">
        <f t="shared" si="28"/>
        <v>14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134</v>
      </c>
    </row>
    <row r="139" spans="1:18" s="32" customFormat="1" x14ac:dyDescent="0.2">
      <c r="A139" s="87" t="s">
        <v>6</v>
      </c>
      <c r="B139" s="88"/>
      <c r="C139" s="33">
        <f>C138/R138</f>
        <v>0</v>
      </c>
      <c r="D139" s="33">
        <f>D138/R138</f>
        <v>4.4776119402985072E-2</v>
      </c>
      <c r="E139" s="33">
        <f>E138/R138</f>
        <v>5.9701492537313432E-2</v>
      </c>
      <c r="F139" s="33">
        <f>F138/R138</f>
        <v>0.20149253731343283</v>
      </c>
      <c r="G139" s="33">
        <f>G138/R138</f>
        <v>0.16417910447761194</v>
      </c>
      <c r="H139" s="33">
        <f>H138/R138</f>
        <v>0.23880597014925373</v>
      </c>
      <c r="I139" s="33">
        <f>I138/R138</f>
        <v>0.18656716417910449</v>
      </c>
      <c r="J139" s="33">
        <f>J138/R138</f>
        <v>0.1044776119402985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87" t="s">
        <v>16</v>
      </c>
      <c r="B141" s="88"/>
      <c r="C141" s="31">
        <f>SUM(C110:C133)</f>
        <v>3</v>
      </c>
      <c r="D141" s="31">
        <f t="shared" ref="D141:R141" si="30">SUM(D110:D133)</f>
        <v>9</v>
      </c>
      <c r="E141" s="31">
        <f t="shared" si="30"/>
        <v>12</v>
      </c>
      <c r="F141" s="31">
        <f t="shared" si="30"/>
        <v>20</v>
      </c>
      <c r="G141" s="31">
        <f t="shared" si="30"/>
        <v>29</v>
      </c>
      <c r="H141" s="31">
        <f t="shared" si="30"/>
        <v>33</v>
      </c>
      <c r="I141" s="31">
        <f t="shared" ref="I141" si="31">SUM(I110:I133)</f>
        <v>28</v>
      </c>
      <c r="J141" s="31">
        <f t="shared" si="30"/>
        <v>11</v>
      </c>
      <c r="K141" s="31">
        <f t="shared" si="30"/>
        <v>2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147</v>
      </c>
    </row>
    <row r="142" spans="1:18" s="32" customFormat="1" x14ac:dyDescent="0.2">
      <c r="A142" s="87" t="s">
        <v>6</v>
      </c>
      <c r="B142" s="88"/>
      <c r="C142" s="33">
        <f>C141/R141</f>
        <v>2.0408163265306121E-2</v>
      </c>
      <c r="D142" s="33">
        <f>D141/R141</f>
        <v>6.1224489795918366E-2</v>
      </c>
      <c r="E142" s="33">
        <f>E141/R141</f>
        <v>8.1632653061224483E-2</v>
      </c>
      <c r="F142" s="33">
        <f>F141/R141</f>
        <v>0.1360544217687075</v>
      </c>
      <c r="G142" s="33">
        <f>G141/R141</f>
        <v>0.19727891156462585</v>
      </c>
      <c r="H142" s="33">
        <f>H141/R141</f>
        <v>0.22448979591836735</v>
      </c>
      <c r="I142" s="33">
        <f>I141/R141</f>
        <v>0.19047619047619047</v>
      </c>
      <c r="J142" s="33">
        <f>J141/R141</f>
        <v>7.4829931972789115E-2</v>
      </c>
      <c r="K142" s="33">
        <f>K141/R141</f>
        <v>1.3605442176870748E-2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87" t="s">
        <v>17</v>
      </c>
      <c r="B144" s="88"/>
      <c r="C144" s="31">
        <f>C135/2</f>
        <v>1.5</v>
      </c>
      <c r="D144" s="31">
        <f t="shared" ref="D144:R144" si="32">D135/2</f>
        <v>7.5</v>
      </c>
      <c r="E144" s="31">
        <f t="shared" si="32"/>
        <v>10</v>
      </c>
      <c r="F144" s="31">
        <f t="shared" si="32"/>
        <v>23.5</v>
      </c>
      <c r="G144" s="31">
        <f t="shared" si="32"/>
        <v>25.5</v>
      </c>
      <c r="H144" s="31">
        <f t="shared" si="32"/>
        <v>32.5</v>
      </c>
      <c r="I144" s="31">
        <f t="shared" ref="I144" si="33">I135/2</f>
        <v>26.5</v>
      </c>
      <c r="J144" s="31">
        <f t="shared" si="32"/>
        <v>12.5</v>
      </c>
      <c r="K144" s="31">
        <f t="shared" si="32"/>
        <v>1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140.5</v>
      </c>
    </row>
    <row r="145" spans="1:18" s="32" customFormat="1" x14ac:dyDescent="0.2">
      <c r="A145" s="87" t="s">
        <v>6</v>
      </c>
      <c r="B145" s="88"/>
      <c r="C145" s="33">
        <f>C144/R144</f>
        <v>1.0676156583629894E-2</v>
      </c>
      <c r="D145" s="33">
        <f>D144/R144</f>
        <v>5.3380782918149468E-2</v>
      </c>
      <c r="E145" s="33">
        <f>E144/R144</f>
        <v>7.1174377224199295E-2</v>
      </c>
      <c r="F145" s="33">
        <f>F144/R144</f>
        <v>0.16725978647686832</v>
      </c>
      <c r="G145" s="33">
        <f>G144/R144</f>
        <v>0.18149466192170818</v>
      </c>
      <c r="H145" s="33">
        <f>H144/R144</f>
        <v>0.23131672597864769</v>
      </c>
      <c r="I145" s="33">
        <f>I144/R144</f>
        <v>0.18861209964412812</v>
      </c>
      <c r="J145" s="33">
        <f>J144/R144</f>
        <v>8.8967971530249115E-2</v>
      </c>
      <c r="K145" s="33">
        <f>K144/R144</f>
        <v>7.1174377224199285E-3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3" t="s">
        <v>14</v>
      </c>
      <c r="B147" s="81" t="s">
        <v>18</v>
      </c>
      <c r="C147" s="83" t="s">
        <v>5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5"/>
    </row>
    <row r="148" spans="1:18" ht="30" customHeight="1" x14ac:dyDescent="0.2">
      <c r="A148" s="86"/>
      <c r="B148" s="82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1</v>
      </c>
      <c r="E150" s="37">
        <f t="shared" si="39"/>
        <v>1</v>
      </c>
      <c r="F150" s="37">
        <f t="shared" si="39"/>
        <v>1</v>
      </c>
      <c r="G150" s="37">
        <f t="shared" si="39"/>
        <v>2</v>
      </c>
      <c r="H150" s="37">
        <f t="shared" si="39"/>
        <v>1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6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2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2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1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1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1</v>
      </c>
      <c r="F154" s="37">
        <f t="shared" si="39"/>
        <v>6</v>
      </c>
      <c r="G154" s="37">
        <f t="shared" si="39"/>
        <v>4</v>
      </c>
      <c r="H154" s="37">
        <f t="shared" si="39"/>
        <v>1</v>
      </c>
      <c r="I154" s="37">
        <f t="shared" si="36"/>
        <v>1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13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0</v>
      </c>
      <c r="E155" s="37">
        <f t="shared" si="39"/>
        <v>3</v>
      </c>
      <c r="F155" s="37">
        <f t="shared" si="39"/>
        <v>8</v>
      </c>
      <c r="G155" s="37">
        <f t="shared" si="39"/>
        <v>6</v>
      </c>
      <c r="H155" s="37">
        <f t="shared" si="39"/>
        <v>2</v>
      </c>
      <c r="I155" s="37">
        <f t="shared" si="36"/>
        <v>2</v>
      </c>
      <c r="J155" s="37">
        <f t="shared" si="39"/>
        <v>1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22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2</v>
      </c>
      <c r="E156" s="37">
        <f t="shared" si="39"/>
        <v>3</v>
      </c>
      <c r="F156" s="37">
        <f t="shared" si="39"/>
        <v>1</v>
      </c>
      <c r="G156" s="37">
        <f t="shared" si="39"/>
        <v>5</v>
      </c>
      <c r="H156" s="37">
        <f t="shared" si="39"/>
        <v>2</v>
      </c>
      <c r="I156" s="37">
        <f t="shared" si="36"/>
        <v>2</v>
      </c>
      <c r="J156" s="37">
        <f t="shared" si="39"/>
        <v>4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19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0</v>
      </c>
      <c r="E157" s="37">
        <f t="shared" si="39"/>
        <v>0</v>
      </c>
      <c r="F157" s="37">
        <f t="shared" si="39"/>
        <v>2</v>
      </c>
      <c r="G157" s="37">
        <f t="shared" si="39"/>
        <v>4</v>
      </c>
      <c r="H157" s="37">
        <f t="shared" si="39"/>
        <v>5</v>
      </c>
      <c r="I157" s="37">
        <f t="shared" si="36"/>
        <v>2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13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0</v>
      </c>
      <c r="D158" s="37">
        <f t="shared" si="39"/>
        <v>0</v>
      </c>
      <c r="E158" s="37">
        <f t="shared" si="39"/>
        <v>0</v>
      </c>
      <c r="F158" s="37">
        <f t="shared" si="39"/>
        <v>2</v>
      </c>
      <c r="G158" s="37">
        <f t="shared" si="39"/>
        <v>1</v>
      </c>
      <c r="H158" s="37">
        <f t="shared" si="39"/>
        <v>0</v>
      </c>
      <c r="I158" s="37">
        <f t="shared" si="36"/>
        <v>0</v>
      </c>
      <c r="J158" s="37">
        <f t="shared" si="39"/>
        <v>1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4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0</v>
      </c>
      <c r="D159" s="37">
        <f t="shared" si="39"/>
        <v>0</v>
      </c>
      <c r="E159" s="37">
        <f t="shared" si="39"/>
        <v>1</v>
      </c>
      <c r="F159" s="37">
        <f t="shared" si="39"/>
        <v>1</v>
      </c>
      <c r="G159" s="37">
        <f t="shared" si="39"/>
        <v>5</v>
      </c>
      <c r="H159" s="37">
        <f t="shared" si="39"/>
        <v>1</v>
      </c>
      <c r="I159" s="37">
        <f t="shared" si="36"/>
        <v>2</v>
      </c>
      <c r="J159" s="37">
        <f t="shared" si="39"/>
        <v>2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12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0</v>
      </c>
      <c r="D160" s="37">
        <f t="shared" si="39"/>
        <v>2</v>
      </c>
      <c r="E160" s="37">
        <f t="shared" si="39"/>
        <v>1</v>
      </c>
      <c r="F160" s="37">
        <f t="shared" si="39"/>
        <v>4</v>
      </c>
      <c r="G160" s="37">
        <f t="shared" si="39"/>
        <v>3</v>
      </c>
      <c r="H160" s="37">
        <f t="shared" si="39"/>
        <v>1</v>
      </c>
      <c r="I160" s="37">
        <f t="shared" si="36"/>
        <v>3</v>
      </c>
      <c r="J160" s="37">
        <f t="shared" si="39"/>
        <v>1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15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0</v>
      </c>
      <c r="D161" s="37">
        <f t="shared" si="39"/>
        <v>0</v>
      </c>
      <c r="E161" s="37">
        <f t="shared" si="39"/>
        <v>0</v>
      </c>
      <c r="F161" s="37">
        <f t="shared" si="39"/>
        <v>2</v>
      </c>
      <c r="G161" s="37">
        <f t="shared" si="39"/>
        <v>6</v>
      </c>
      <c r="H161" s="37">
        <f t="shared" si="39"/>
        <v>6</v>
      </c>
      <c r="I161" s="37">
        <f t="shared" si="36"/>
        <v>2</v>
      </c>
      <c r="J161" s="37">
        <f t="shared" si="39"/>
        <v>1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17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0</v>
      </c>
      <c r="D162" s="37">
        <f t="shared" si="39"/>
        <v>0</v>
      </c>
      <c r="E162" s="37">
        <f t="shared" si="39"/>
        <v>1</v>
      </c>
      <c r="F162" s="37">
        <f t="shared" si="39"/>
        <v>0</v>
      </c>
      <c r="G162" s="37">
        <f t="shared" si="39"/>
        <v>1</v>
      </c>
      <c r="H162" s="37">
        <f t="shared" si="39"/>
        <v>2</v>
      </c>
      <c r="I162" s="37">
        <f t="shared" si="36"/>
        <v>4</v>
      </c>
      <c r="J162" s="37">
        <f t="shared" si="39"/>
        <v>1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9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0</v>
      </c>
      <c r="D163" s="37">
        <f t="shared" si="39"/>
        <v>0</v>
      </c>
      <c r="E163" s="37">
        <f t="shared" si="39"/>
        <v>1</v>
      </c>
      <c r="F163" s="37">
        <f t="shared" si="39"/>
        <v>8</v>
      </c>
      <c r="G163" s="37">
        <f t="shared" si="39"/>
        <v>1</v>
      </c>
      <c r="H163" s="37">
        <f t="shared" si="39"/>
        <v>3</v>
      </c>
      <c r="I163" s="37">
        <f t="shared" si="36"/>
        <v>0</v>
      </c>
      <c r="J163" s="37">
        <f t="shared" si="39"/>
        <v>1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14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1</v>
      </c>
      <c r="D164" s="37">
        <f t="shared" si="39"/>
        <v>2</v>
      </c>
      <c r="E164" s="37">
        <f t="shared" si="39"/>
        <v>2</v>
      </c>
      <c r="F164" s="37">
        <f t="shared" si="39"/>
        <v>7</v>
      </c>
      <c r="G164" s="37">
        <f t="shared" si="39"/>
        <v>3</v>
      </c>
      <c r="H164" s="37">
        <f t="shared" si="39"/>
        <v>5</v>
      </c>
      <c r="I164" s="37">
        <f t="shared" si="36"/>
        <v>5</v>
      </c>
      <c r="J164" s="37">
        <f t="shared" si="39"/>
        <v>2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27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1</v>
      </c>
      <c r="E165" s="37">
        <f t="shared" si="39"/>
        <v>3</v>
      </c>
      <c r="F165" s="37">
        <f t="shared" si="39"/>
        <v>5</v>
      </c>
      <c r="G165" s="37">
        <f t="shared" si="39"/>
        <v>6</v>
      </c>
      <c r="H165" s="37">
        <f t="shared" si="39"/>
        <v>10</v>
      </c>
      <c r="I165" s="37">
        <f t="shared" si="36"/>
        <v>2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27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0</v>
      </c>
      <c r="D166" s="37">
        <f t="shared" si="39"/>
        <v>0</v>
      </c>
      <c r="E166" s="37">
        <f t="shared" ref="E166:Q166" si="41">E103+E40</f>
        <v>0</v>
      </c>
      <c r="F166" s="37">
        <f t="shared" si="41"/>
        <v>2</v>
      </c>
      <c r="G166" s="37">
        <f t="shared" si="41"/>
        <v>2</v>
      </c>
      <c r="H166" s="37">
        <f t="shared" si="41"/>
        <v>5</v>
      </c>
      <c r="I166" s="37">
        <f t="shared" ref="I166" si="42">I103+I40</f>
        <v>6</v>
      </c>
      <c r="J166" s="37">
        <f t="shared" si="41"/>
        <v>2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17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0</v>
      </c>
      <c r="D167" s="37">
        <f t="shared" ref="D167:Q167" si="43">D104+D41</f>
        <v>1</v>
      </c>
      <c r="E167" s="37">
        <f t="shared" si="43"/>
        <v>1</v>
      </c>
      <c r="F167" s="37">
        <f t="shared" si="43"/>
        <v>0</v>
      </c>
      <c r="G167" s="37">
        <f t="shared" si="43"/>
        <v>0</v>
      </c>
      <c r="H167" s="37">
        <f t="shared" si="43"/>
        <v>3</v>
      </c>
      <c r="I167" s="37">
        <f t="shared" ref="I167" si="44">I104+I41</f>
        <v>5</v>
      </c>
      <c r="J167" s="37">
        <f t="shared" si="43"/>
        <v>0</v>
      </c>
      <c r="K167" s="37">
        <f t="shared" si="43"/>
        <v>0</v>
      </c>
      <c r="L167" s="37">
        <f t="shared" si="43"/>
        <v>1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11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0</v>
      </c>
      <c r="D168" s="37">
        <f t="shared" ref="D168:Q168" si="45">D105+D42</f>
        <v>0</v>
      </c>
      <c r="E168" s="37">
        <f t="shared" si="45"/>
        <v>0</v>
      </c>
      <c r="F168" s="37">
        <f t="shared" si="45"/>
        <v>2</v>
      </c>
      <c r="G168" s="37">
        <f t="shared" si="45"/>
        <v>1</v>
      </c>
      <c r="H168" s="37">
        <f t="shared" si="45"/>
        <v>3</v>
      </c>
      <c r="I168" s="37">
        <f t="shared" ref="I168" si="46">I105+I42</f>
        <v>3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9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1</v>
      </c>
      <c r="F169" s="37">
        <f t="shared" si="47"/>
        <v>1</v>
      </c>
      <c r="G169" s="37">
        <f t="shared" si="47"/>
        <v>0</v>
      </c>
      <c r="H169" s="37">
        <f t="shared" si="47"/>
        <v>1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3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0</v>
      </c>
      <c r="E170" s="37">
        <f t="shared" si="49"/>
        <v>0</v>
      </c>
      <c r="F170" s="37">
        <f t="shared" si="49"/>
        <v>2</v>
      </c>
      <c r="G170" s="37">
        <f t="shared" si="49"/>
        <v>0</v>
      </c>
      <c r="H170" s="37">
        <f t="shared" si="49"/>
        <v>1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3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0</v>
      </c>
      <c r="F171" s="37">
        <f t="shared" si="51"/>
        <v>1</v>
      </c>
      <c r="G171" s="37">
        <f t="shared" si="51"/>
        <v>0</v>
      </c>
      <c r="H171" s="37">
        <f t="shared" si="51"/>
        <v>1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2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0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1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1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1</v>
      </c>
      <c r="F174" s="37">
        <f t="shared" si="57"/>
        <v>1</v>
      </c>
      <c r="G174" s="37">
        <f t="shared" si="57"/>
        <v>1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3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1</v>
      </c>
      <c r="E175" s="37">
        <f t="shared" si="59"/>
        <v>0</v>
      </c>
      <c r="F175" s="37">
        <f t="shared" si="59"/>
        <v>2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3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1</v>
      </c>
      <c r="F176" s="37">
        <f t="shared" si="61"/>
        <v>1</v>
      </c>
      <c r="G176" s="37">
        <f t="shared" si="61"/>
        <v>2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4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2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2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0</v>
      </c>
      <c r="F178" s="37">
        <f t="shared" si="65"/>
        <v>4</v>
      </c>
      <c r="G178" s="37">
        <f t="shared" si="65"/>
        <v>10</v>
      </c>
      <c r="H178" s="37">
        <f t="shared" si="65"/>
        <v>1</v>
      </c>
      <c r="I178" s="37">
        <f t="shared" ref="I178" si="66">I115+I52</f>
        <v>1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16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0</v>
      </c>
      <c r="E179" s="37">
        <f t="shared" si="67"/>
        <v>1</v>
      </c>
      <c r="F179" s="37">
        <f t="shared" si="67"/>
        <v>7</v>
      </c>
      <c r="G179" s="37">
        <f t="shared" si="67"/>
        <v>7</v>
      </c>
      <c r="H179" s="37">
        <f t="shared" si="67"/>
        <v>2</v>
      </c>
      <c r="I179" s="37">
        <f t="shared" ref="I179" si="68">I116+I53</f>
        <v>1</v>
      </c>
      <c r="J179" s="37">
        <f t="shared" si="67"/>
        <v>1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19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0</v>
      </c>
      <c r="D180" s="37">
        <f t="shared" ref="D180:Q180" si="69">D117+D54</f>
        <v>1</v>
      </c>
      <c r="E180" s="37">
        <f t="shared" si="69"/>
        <v>2</v>
      </c>
      <c r="F180" s="37">
        <f t="shared" si="69"/>
        <v>3</v>
      </c>
      <c r="G180" s="37">
        <f t="shared" si="69"/>
        <v>5</v>
      </c>
      <c r="H180" s="37">
        <f t="shared" si="69"/>
        <v>9</v>
      </c>
      <c r="I180" s="37">
        <f t="shared" ref="I180" si="70">I117+I54</f>
        <v>2</v>
      </c>
      <c r="J180" s="37">
        <f t="shared" si="69"/>
        <v>1</v>
      </c>
      <c r="K180" s="37">
        <f t="shared" si="69"/>
        <v>1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24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0</v>
      </c>
      <c r="D181" s="37">
        <f t="shared" ref="D181:Q181" si="71">D118+D55</f>
        <v>0</v>
      </c>
      <c r="E181" s="37">
        <f t="shared" si="71"/>
        <v>2</v>
      </c>
      <c r="F181" s="37">
        <f t="shared" si="71"/>
        <v>1</v>
      </c>
      <c r="G181" s="37">
        <f t="shared" si="71"/>
        <v>1</v>
      </c>
      <c r="H181" s="37">
        <f t="shared" si="71"/>
        <v>4</v>
      </c>
      <c r="I181" s="37">
        <f t="shared" ref="I181" si="72">I118+I55</f>
        <v>1</v>
      </c>
      <c r="J181" s="37">
        <f t="shared" si="71"/>
        <v>1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10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1</v>
      </c>
      <c r="D182" s="37">
        <f t="shared" ref="D182:Q182" si="73">D119+D56</f>
        <v>0</v>
      </c>
      <c r="E182" s="37">
        <f t="shared" si="73"/>
        <v>0</v>
      </c>
      <c r="F182" s="37">
        <f t="shared" si="73"/>
        <v>0</v>
      </c>
      <c r="G182" s="37">
        <f t="shared" si="73"/>
        <v>1</v>
      </c>
      <c r="H182" s="37">
        <f t="shared" si="73"/>
        <v>1</v>
      </c>
      <c r="I182" s="37">
        <f t="shared" ref="I182" si="74">I119+I56</f>
        <v>0</v>
      </c>
      <c r="J182" s="37">
        <f t="shared" si="73"/>
        <v>1</v>
      </c>
      <c r="K182" s="37">
        <f t="shared" si="73"/>
        <v>1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5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0</v>
      </c>
      <c r="D183" s="37">
        <f t="shared" ref="D183:Q183" si="75">D120+D57</f>
        <v>0</v>
      </c>
      <c r="E183" s="37">
        <f t="shared" si="75"/>
        <v>2</v>
      </c>
      <c r="F183" s="37">
        <f t="shared" si="75"/>
        <v>1</v>
      </c>
      <c r="G183" s="37">
        <f t="shared" si="75"/>
        <v>2</v>
      </c>
      <c r="H183" s="37">
        <f t="shared" si="75"/>
        <v>2</v>
      </c>
      <c r="I183" s="37">
        <f t="shared" ref="I183" si="76">I120+I57</f>
        <v>2</v>
      </c>
      <c r="J183" s="37">
        <f t="shared" si="75"/>
        <v>1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10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0</v>
      </c>
      <c r="D184" s="37">
        <f t="shared" ref="D184:Q184" si="77">D121+D58</f>
        <v>0</v>
      </c>
      <c r="E184" s="37">
        <f t="shared" si="77"/>
        <v>0</v>
      </c>
      <c r="F184" s="37">
        <f t="shared" si="77"/>
        <v>1</v>
      </c>
      <c r="G184" s="37">
        <f t="shared" si="77"/>
        <v>3</v>
      </c>
      <c r="H184" s="37">
        <f t="shared" si="77"/>
        <v>4</v>
      </c>
      <c r="I184" s="37">
        <f t="shared" ref="I184" si="78">I121+I58</f>
        <v>2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10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0</v>
      </c>
      <c r="D185" s="37">
        <f t="shared" ref="D185:Q185" si="79">D122+D59</f>
        <v>0</v>
      </c>
      <c r="E185" s="37">
        <f t="shared" si="79"/>
        <v>0</v>
      </c>
      <c r="F185" s="37">
        <f t="shared" si="79"/>
        <v>3</v>
      </c>
      <c r="G185" s="37">
        <f t="shared" si="79"/>
        <v>4</v>
      </c>
      <c r="H185" s="37">
        <f t="shared" si="79"/>
        <v>1</v>
      </c>
      <c r="I185" s="37">
        <f t="shared" ref="I185" si="80">I122+I59</f>
        <v>1</v>
      </c>
      <c r="J185" s="37">
        <f t="shared" si="79"/>
        <v>2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11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1</v>
      </c>
      <c r="D186" s="37">
        <f t="shared" ref="D186:Q186" si="81">D123+D60</f>
        <v>1</v>
      </c>
      <c r="E186" s="37">
        <f t="shared" si="81"/>
        <v>2</v>
      </c>
      <c r="F186" s="37">
        <f t="shared" si="81"/>
        <v>2</v>
      </c>
      <c r="G186" s="37">
        <f t="shared" si="81"/>
        <v>5</v>
      </c>
      <c r="H186" s="37">
        <f t="shared" si="81"/>
        <v>6</v>
      </c>
      <c r="I186" s="37">
        <f t="shared" ref="I186" si="82">I123+I60</f>
        <v>4</v>
      </c>
      <c r="J186" s="37">
        <f t="shared" si="81"/>
        <v>2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23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0</v>
      </c>
      <c r="D187" s="37">
        <f t="shared" ref="D187:Q187" si="83">D124+D61</f>
        <v>0</v>
      </c>
      <c r="E187" s="37">
        <f t="shared" si="83"/>
        <v>1</v>
      </c>
      <c r="F187" s="37">
        <f t="shared" si="83"/>
        <v>5</v>
      </c>
      <c r="G187" s="37">
        <f t="shared" si="83"/>
        <v>6</v>
      </c>
      <c r="H187" s="37">
        <f t="shared" si="83"/>
        <v>2</v>
      </c>
      <c r="I187" s="37">
        <f t="shared" ref="I187" si="84">I124+I61</f>
        <v>5</v>
      </c>
      <c r="J187" s="37">
        <f t="shared" si="83"/>
        <v>1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20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0</v>
      </c>
      <c r="D188" s="37">
        <f t="shared" ref="D188:Q188" si="85">D125+D62</f>
        <v>1</v>
      </c>
      <c r="E188" s="37">
        <f t="shared" si="85"/>
        <v>2</v>
      </c>
      <c r="F188" s="37">
        <f t="shared" si="85"/>
        <v>3</v>
      </c>
      <c r="G188" s="37">
        <f t="shared" si="85"/>
        <v>4</v>
      </c>
      <c r="H188" s="37">
        <f t="shared" si="85"/>
        <v>4</v>
      </c>
      <c r="I188" s="37">
        <f t="shared" ref="I188" si="86">I125+I62</f>
        <v>7</v>
      </c>
      <c r="J188" s="37">
        <f t="shared" si="85"/>
        <v>1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22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1</v>
      </c>
      <c r="D189" s="37">
        <f t="shared" ref="D189:Q189" si="87">D126+D63</f>
        <v>4</v>
      </c>
      <c r="E189" s="37">
        <f t="shared" si="87"/>
        <v>4</v>
      </c>
      <c r="F189" s="37">
        <f t="shared" si="87"/>
        <v>4</v>
      </c>
      <c r="G189" s="37">
        <f t="shared" si="87"/>
        <v>5</v>
      </c>
      <c r="H189" s="37">
        <f t="shared" si="87"/>
        <v>7</v>
      </c>
      <c r="I189" s="37">
        <f t="shared" ref="I189" si="88">I126+I63</f>
        <v>3</v>
      </c>
      <c r="J189" s="37">
        <f t="shared" si="87"/>
        <v>2</v>
      </c>
      <c r="K189" s="37">
        <f t="shared" si="87"/>
        <v>1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31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0</v>
      </c>
      <c r="D190" s="37">
        <f t="shared" ref="D190:Q190" si="89">D127+D64</f>
        <v>1</v>
      </c>
      <c r="E190" s="37">
        <f t="shared" si="89"/>
        <v>2</v>
      </c>
      <c r="F190" s="37">
        <f t="shared" si="89"/>
        <v>2</v>
      </c>
      <c r="G190" s="37">
        <f t="shared" si="89"/>
        <v>7</v>
      </c>
      <c r="H190" s="37">
        <f t="shared" si="89"/>
        <v>1</v>
      </c>
      <c r="I190" s="37">
        <f t="shared" ref="I190" si="90">I127+I64</f>
        <v>3</v>
      </c>
      <c r="J190" s="37">
        <f t="shared" si="89"/>
        <v>1</v>
      </c>
      <c r="K190" s="37">
        <f t="shared" si="89"/>
        <v>1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18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1</v>
      </c>
      <c r="D191" s="37">
        <f t="shared" ref="D191:Q191" si="91">D128+D65</f>
        <v>0</v>
      </c>
      <c r="E191" s="37">
        <f t="shared" si="91"/>
        <v>0</v>
      </c>
      <c r="F191" s="37">
        <f t="shared" si="91"/>
        <v>1</v>
      </c>
      <c r="G191" s="37">
        <f t="shared" si="91"/>
        <v>0</v>
      </c>
      <c r="H191" s="37">
        <f t="shared" si="91"/>
        <v>4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6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0</v>
      </c>
      <c r="D192" s="37">
        <f t="shared" ref="D192:Q192" si="93">D129+D66</f>
        <v>0</v>
      </c>
      <c r="E192" s="37">
        <f t="shared" si="93"/>
        <v>0</v>
      </c>
      <c r="F192" s="37">
        <f t="shared" si="93"/>
        <v>0</v>
      </c>
      <c r="G192" s="37">
        <f t="shared" si="93"/>
        <v>2</v>
      </c>
      <c r="H192" s="37">
        <f t="shared" si="93"/>
        <v>2</v>
      </c>
      <c r="I192" s="37">
        <f t="shared" ref="I192" si="94">I129+I66</f>
        <v>1</v>
      </c>
      <c r="J192" s="37">
        <f t="shared" si="93"/>
        <v>1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6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1</v>
      </c>
      <c r="E193" s="37">
        <f t="shared" si="95"/>
        <v>0</v>
      </c>
      <c r="F193" s="37">
        <f t="shared" si="95"/>
        <v>2</v>
      </c>
      <c r="G193" s="37">
        <f t="shared" si="95"/>
        <v>0</v>
      </c>
      <c r="H193" s="37">
        <f t="shared" si="95"/>
        <v>2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5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1</v>
      </c>
      <c r="E194" s="37">
        <f t="shared" si="97"/>
        <v>0</v>
      </c>
      <c r="F194" s="37">
        <f t="shared" si="97"/>
        <v>1</v>
      </c>
      <c r="G194" s="37">
        <f t="shared" si="97"/>
        <v>0</v>
      </c>
      <c r="H194" s="37">
        <f t="shared" si="97"/>
        <v>0</v>
      </c>
      <c r="I194" s="37">
        <f t="shared" ref="I194" si="98">I131+I68</f>
        <v>1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3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0</v>
      </c>
      <c r="E195" s="37">
        <f t="shared" si="99"/>
        <v>1</v>
      </c>
      <c r="F195" s="37">
        <f t="shared" si="99"/>
        <v>2</v>
      </c>
      <c r="G195" s="37">
        <f t="shared" si="99"/>
        <v>1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4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1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87" t="s">
        <v>5</v>
      </c>
      <c r="B198" s="88"/>
      <c r="C198" s="31">
        <f>SUM(C149:C196)</f>
        <v>5</v>
      </c>
      <c r="D198" s="31">
        <f t="shared" ref="D198:R198" si="103">SUM(D149:D196)</f>
        <v>20</v>
      </c>
      <c r="E198" s="31">
        <f t="shared" si="103"/>
        <v>41</v>
      </c>
      <c r="F198" s="31">
        <f t="shared" si="103"/>
        <v>106</v>
      </c>
      <c r="G198" s="31">
        <f t="shared" si="103"/>
        <v>116</v>
      </c>
      <c r="H198" s="31">
        <f t="shared" si="103"/>
        <v>105</v>
      </c>
      <c r="I198" s="31">
        <f t="shared" ref="I198" si="104">SUM(I149:I196)</f>
        <v>73</v>
      </c>
      <c r="J198" s="31">
        <f t="shared" si="103"/>
        <v>32</v>
      </c>
      <c r="K198" s="31">
        <f t="shared" si="103"/>
        <v>4</v>
      </c>
      <c r="L198" s="31">
        <f t="shared" si="103"/>
        <v>1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503</v>
      </c>
    </row>
    <row r="199" spans="1:18" s="32" customFormat="1" x14ac:dyDescent="0.2">
      <c r="A199" s="87" t="s">
        <v>6</v>
      </c>
      <c r="B199" s="88"/>
      <c r="C199" s="33">
        <f>C198/R198</f>
        <v>9.9403578528827041E-3</v>
      </c>
      <c r="D199" s="33">
        <f>D198/R198</f>
        <v>3.9761431411530816E-2</v>
      </c>
      <c r="E199" s="33">
        <f>E198/R198</f>
        <v>8.1510934393638171E-2</v>
      </c>
      <c r="F199" s="33">
        <f>F198/R198</f>
        <v>0.21073558648111332</v>
      </c>
      <c r="G199" s="33">
        <f>G198/R198</f>
        <v>0.23061630218687873</v>
      </c>
      <c r="H199" s="33">
        <f>H198/R198</f>
        <v>0.20874751491053678</v>
      </c>
      <c r="I199" s="33">
        <f>I198/R198</f>
        <v>0.14512922465208747</v>
      </c>
      <c r="J199" s="33">
        <f>J198/R198</f>
        <v>6.3618290258449298E-2</v>
      </c>
      <c r="K199" s="33">
        <f>K198/R198</f>
        <v>7.9522862823061622E-3</v>
      </c>
      <c r="L199" s="33">
        <f>L198/R198</f>
        <v>1.9880715705765406E-3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87" t="s">
        <v>15</v>
      </c>
      <c r="B201" s="88"/>
      <c r="C201" s="31">
        <f>SUM(C149:C172)</f>
        <v>1</v>
      </c>
      <c r="D201" s="31">
        <f t="shared" ref="D201:R201" si="105">SUM(D149:D172)</f>
        <v>9</v>
      </c>
      <c r="E201" s="31">
        <f t="shared" si="105"/>
        <v>19</v>
      </c>
      <c r="F201" s="31">
        <f t="shared" si="105"/>
        <v>58</v>
      </c>
      <c r="G201" s="31">
        <f t="shared" si="105"/>
        <v>50</v>
      </c>
      <c r="H201" s="31">
        <f t="shared" si="105"/>
        <v>53</v>
      </c>
      <c r="I201" s="31">
        <f t="shared" ref="I201" si="106">SUM(I149:I172)</f>
        <v>39</v>
      </c>
      <c r="J201" s="31">
        <f t="shared" si="105"/>
        <v>16</v>
      </c>
      <c r="K201" s="31">
        <f t="shared" si="105"/>
        <v>0</v>
      </c>
      <c r="L201" s="31">
        <f t="shared" si="105"/>
        <v>1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246</v>
      </c>
    </row>
    <row r="202" spans="1:18" s="32" customFormat="1" x14ac:dyDescent="0.2">
      <c r="A202" s="87" t="s">
        <v>6</v>
      </c>
      <c r="B202" s="88"/>
      <c r="C202" s="33">
        <f>C201/R201</f>
        <v>4.0650406504065045E-3</v>
      </c>
      <c r="D202" s="33">
        <f>D201/R201</f>
        <v>3.6585365853658534E-2</v>
      </c>
      <c r="E202" s="33">
        <f>E201/R201</f>
        <v>7.7235772357723581E-2</v>
      </c>
      <c r="F202" s="33">
        <f>F201/R201</f>
        <v>0.23577235772357724</v>
      </c>
      <c r="G202" s="33">
        <f>G201/R201</f>
        <v>0.2032520325203252</v>
      </c>
      <c r="H202" s="33">
        <f>H201/R201</f>
        <v>0.21544715447154472</v>
      </c>
      <c r="I202" s="33">
        <f>I201/R201</f>
        <v>0.15853658536585366</v>
      </c>
      <c r="J202" s="33">
        <f>J201/R201</f>
        <v>6.5040650406504072E-2</v>
      </c>
      <c r="K202" s="33">
        <f>K201/R201</f>
        <v>0</v>
      </c>
      <c r="L202" s="33">
        <f>L201/R201</f>
        <v>4.0650406504065045E-3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87" t="s">
        <v>16</v>
      </c>
      <c r="B204" s="88"/>
      <c r="C204" s="31">
        <f>SUM(C173:C196)</f>
        <v>4</v>
      </c>
      <c r="D204" s="31">
        <f t="shared" ref="D204:R204" si="107">SUM(D173:D196)</f>
        <v>11</v>
      </c>
      <c r="E204" s="31">
        <f t="shared" si="107"/>
        <v>22</v>
      </c>
      <c r="F204" s="31">
        <f t="shared" si="107"/>
        <v>48</v>
      </c>
      <c r="G204" s="31">
        <f t="shared" si="107"/>
        <v>66</v>
      </c>
      <c r="H204" s="31">
        <f t="shared" si="107"/>
        <v>52</v>
      </c>
      <c r="I204" s="31">
        <f t="shared" ref="I204" si="108">SUM(I173:I196)</f>
        <v>34</v>
      </c>
      <c r="J204" s="31">
        <f t="shared" si="107"/>
        <v>16</v>
      </c>
      <c r="K204" s="31">
        <f t="shared" si="107"/>
        <v>4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257</v>
      </c>
    </row>
    <row r="205" spans="1:18" s="32" customFormat="1" x14ac:dyDescent="0.2">
      <c r="A205" s="87" t="s">
        <v>6</v>
      </c>
      <c r="B205" s="88"/>
      <c r="C205" s="33">
        <f>C204/R204</f>
        <v>1.556420233463035E-2</v>
      </c>
      <c r="D205" s="33">
        <f>D204/R204</f>
        <v>4.2801556420233464E-2</v>
      </c>
      <c r="E205" s="33">
        <f>E204/R204</f>
        <v>8.5603112840466927E-2</v>
      </c>
      <c r="F205" s="33">
        <f>F204/R204</f>
        <v>0.1867704280155642</v>
      </c>
      <c r="G205" s="33">
        <f>G204/R204</f>
        <v>0.25680933852140075</v>
      </c>
      <c r="H205" s="33">
        <f>H204/R204</f>
        <v>0.20233463035019456</v>
      </c>
      <c r="I205" s="33">
        <f>I204/R204</f>
        <v>0.13229571984435798</v>
      </c>
      <c r="J205" s="33">
        <f>J204/R204</f>
        <v>6.2256809338521402E-2</v>
      </c>
      <c r="K205" s="33">
        <f>K204/R204</f>
        <v>1.556420233463035E-2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87" t="s">
        <v>17</v>
      </c>
      <c r="B207" s="88"/>
      <c r="C207" s="31">
        <f>C198/2</f>
        <v>2.5</v>
      </c>
      <c r="D207" s="31">
        <f t="shared" ref="D207:R207" si="109">D198/2</f>
        <v>10</v>
      </c>
      <c r="E207" s="31">
        <f t="shared" si="109"/>
        <v>20.5</v>
      </c>
      <c r="F207" s="31">
        <f t="shared" si="109"/>
        <v>53</v>
      </c>
      <c r="G207" s="31">
        <f t="shared" si="109"/>
        <v>58</v>
      </c>
      <c r="H207" s="31">
        <f t="shared" si="109"/>
        <v>52.5</v>
      </c>
      <c r="I207" s="31">
        <f t="shared" ref="I207" si="110">I198/2</f>
        <v>36.5</v>
      </c>
      <c r="J207" s="31">
        <f t="shared" si="109"/>
        <v>16</v>
      </c>
      <c r="K207" s="31">
        <f t="shared" si="109"/>
        <v>2</v>
      </c>
      <c r="L207" s="31">
        <f t="shared" si="109"/>
        <v>0.5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251.5</v>
      </c>
    </row>
    <row r="208" spans="1:18" s="32" customFormat="1" x14ac:dyDescent="0.2">
      <c r="A208" s="87" t="s">
        <v>6</v>
      </c>
      <c r="B208" s="88"/>
      <c r="C208" s="33">
        <f>C207/R207</f>
        <v>9.9403578528827041E-3</v>
      </c>
      <c r="D208" s="33">
        <f>D207/R207</f>
        <v>3.9761431411530816E-2</v>
      </c>
      <c r="E208" s="33">
        <f>E207/R207</f>
        <v>8.1510934393638171E-2</v>
      </c>
      <c r="F208" s="33">
        <f>F207/R207</f>
        <v>0.21073558648111332</v>
      </c>
      <c r="G208" s="33">
        <f>G207/R207</f>
        <v>0.23061630218687873</v>
      </c>
      <c r="H208" s="33">
        <f>H207/R207</f>
        <v>0.20874751491053678</v>
      </c>
      <c r="I208" s="33">
        <f>I207/R207</f>
        <v>0.14512922465208747</v>
      </c>
      <c r="J208" s="33">
        <f>J207/R207</f>
        <v>6.3618290258449298E-2</v>
      </c>
      <c r="K208" s="33">
        <f>K207/R207</f>
        <v>7.9522862823061622E-3</v>
      </c>
      <c r="L208" s="33">
        <f>L207/R207</f>
        <v>1.9880715705765406E-3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5">
        <f>'48 Hours (speed)'!B1</f>
        <v>7</v>
      </c>
      <c r="C1" s="105"/>
      <c r="D1" s="105"/>
      <c r="H1" s="93" t="s">
        <v>11</v>
      </c>
      <c r="I1" s="93"/>
      <c r="J1" s="93"/>
      <c r="K1" s="106" t="str">
        <f>'48 Hours (speed)'!O1</f>
        <v>The Traffic Group Inc.</v>
      </c>
      <c r="L1" s="106"/>
      <c r="M1" s="106"/>
      <c r="N1" s="106"/>
    </row>
    <row r="2" spans="1:17" x14ac:dyDescent="0.2">
      <c r="A2" s="40" t="s">
        <v>2</v>
      </c>
      <c r="B2" s="105" t="str">
        <f>'48 Hours (speed)'!B2</f>
        <v>Guilford</v>
      </c>
      <c r="C2" s="105"/>
      <c r="D2" s="105"/>
      <c r="H2" s="93" t="s">
        <v>0</v>
      </c>
      <c r="I2" s="93"/>
      <c r="J2" s="93"/>
      <c r="K2" s="106" t="str">
        <f>'48 Hours (speed)'!O2</f>
        <v>1040-2261</v>
      </c>
      <c r="L2" s="106"/>
      <c r="M2" s="106"/>
      <c r="N2" s="106"/>
    </row>
    <row r="3" spans="1:17" x14ac:dyDescent="0.2">
      <c r="A3" s="40" t="s">
        <v>3</v>
      </c>
      <c r="B3" s="105" t="str">
        <f>'48 Hours (speed)'!B3</f>
        <v>Greensboro</v>
      </c>
      <c r="C3" s="105"/>
      <c r="D3" s="105"/>
      <c r="E3" s="41"/>
      <c r="F3" s="41"/>
      <c r="H3" s="93" t="s">
        <v>1</v>
      </c>
      <c r="I3" s="93"/>
      <c r="J3" s="93"/>
      <c r="K3" s="106" t="str">
        <f>'48 Hours (speed)'!O3</f>
        <v>at RR Crossing #722170N</v>
      </c>
      <c r="L3" s="106"/>
      <c r="M3" s="106"/>
      <c r="N3" s="106"/>
    </row>
    <row r="4" spans="1:17" x14ac:dyDescent="0.2">
      <c r="A4" s="40" t="s">
        <v>9</v>
      </c>
      <c r="B4" s="105" t="str">
        <f>'48 Hours (speed)'!B4</f>
        <v>Riverdale Road</v>
      </c>
      <c r="C4" s="105"/>
      <c r="D4" s="105"/>
      <c r="H4" s="93" t="s">
        <v>19</v>
      </c>
      <c r="I4" s="93"/>
      <c r="J4" s="93"/>
      <c r="K4" s="106" t="str">
        <f>'48 Hours (speed)'!O4</f>
        <v>722170N</v>
      </c>
      <c r="L4" s="106"/>
      <c r="M4" s="106"/>
      <c r="N4" s="106"/>
    </row>
    <row r="5" spans="1:17" x14ac:dyDescent="0.2">
      <c r="A5" s="40" t="s">
        <v>10</v>
      </c>
      <c r="B5" s="105" t="str">
        <f>'48 Hours (speed)'!B5</f>
        <v>NA</v>
      </c>
      <c r="C5" s="105"/>
      <c r="D5" s="105"/>
    </row>
    <row r="6" spans="1:17" x14ac:dyDescent="0.2">
      <c r="B6" s="42"/>
      <c r="C6" s="42"/>
      <c r="D6" s="42"/>
    </row>
    <row r="7" spans="1:17" x14ac:dyDescent="0.2">
      <c r="A7" s="93" t="s">
        <v>35</v>
      </c>
      <c r="B7" s="93"/>
      <c r="C7" s="100" t="str">
        <f>'48 Hours (speed)'!H1</f>
        <v>45 MPH</v>
      </c>
      <c r="D7" s="100"/>
      <c r="H7" s="93" t="s">
        <v>12</v>
      </c>
      <c r="I7" s="93"/>
      <c r="J7" s="93"/>
      <c r="K7" s="93"/>
      <c r="L7" s="94">
        <f>'48 Hours (speed)'!P6</f>
        <v>43530</v>
      </c>
      <c r="M7" s="94"/>
      <c r="N7" s="94"/>
    </row>
    <row r="8" spans="1:17" x14ac:dyDescent="0.2">
      <c r="A8" s="93" t="s">
        <v>36</v>
      </c>
      <c r="B8" s="93"/>
      <c r="C8" s="101">
        <f>'48 Hours (speed)'!H2</f>
        <v>0</v>
      </c>
      <c r="D8" s="101"/>
      <c r="H8" s="93" t="s">
        <v>13</v>
      </c>
      <c r="I8" s="93"/>
      <c r="J8" s="93"/>
      <c r="K8" s="93"/>
      <c r="L8" s="95">
        <f>'48 Hours (speed)'!P7</f>
        <v>0</v>
      </c>
      <c r="M8" s="95"/>
      <c r="N8" s="95"/>
    </row>
    <row r="9" spans="1:17" ht="15" thickBot="1" x14ac:dyDescent="0.25">
      <c r="E9" s="43"/>
      <c r="F9" s="43"/>
    </row>
    <row r="10" spans="1:17" ht="15" x14ac:dyDescent="0.2">
      <c r="A10" s="96" t="s">
        <v>14</v>
      </c>
      <c r="B10" s="98" t="s">
        <v>18</v>
      </c>
      <c r="C10" s="102" t="s">
        <v>53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4"/>
    </row>
    <row r="11" spans="1:17" ht="15.75" customHeight="1" x14ac:dyDescent="0.2">
      <c r="A11" s="97"/>
      <c r="B11" s="99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10</v>
      </c>
      <c r="E17" s="2">
        <v>2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12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15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17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8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9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6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10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</v>
      </c>
      <c r="E21" s="2">
        <v>0</v>
      </c>
      <c r="F21" s="2">
        <v>1</v>
      </c>
      <c r="G21" s="2"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3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4</v>
      </c>
      <c r="E22" s="2">
        <v>0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6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</v>
      </c>
      <c r="E23" s="2">
        <v>2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5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8</v>
      </c>
      <c r="E24" s="2">
        <v>1</v>
      </c>
      <c r="F24" s="2">
        <v>1</v>
      </c>
      <c r="G24" s="2">
        <v>0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11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0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1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9</v>
      </c>
      <c r="E27" s="2">
        <v>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10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8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10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3</v>
      </c>
      <c r="E29" s="2">
        <v>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6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3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4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1</v>
      </c>
      <c r="E31" s="2">
        <v>0</v>
      </c>
      <c r="F31" s="2">
        <v>0</v>
      </c>
      <c r="G31" s="2">
        <v>0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2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2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2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2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2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2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11</v>
      </c>
      <c r="E41" s="4">
        <v>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13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13</v>
      </c>
      <c r="E42" s="2">
        <v>2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16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14</v>
      </c>
      <c r="E43" s="2">
        <v>1</v>
      </c>
      <c r="F43" s="2">
        <v>1</v>
      </c>
      <c r="G43" s="2">
        <v>0</v>
      </c>
      <c r="H43" s="2">
        <v>0</v>
      </c>
      <c r="I43" s="2">
        <v>0</v>
      </c>
      <c r="J43" s="2">
        <v>0</v>
      </c>
      <c r="K43" s="2">
        <v>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17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2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4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</v>
      </c>
      <c r="E45" s="2">
        <v>0</v>
      </c>
      <c r="F45" s="2">
        <v>1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2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1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4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</v>
      </c>
      <c r="E47" s="4">
        <v>1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1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4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3</v>
      </c>
      <c r="E48" s="2">
        <v>1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6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5</v>
      </c>
      <c r="E49" s="2">
        <v>0</v>
      </c>
      <c r="F49" s="2">
        <v>0</v>
      </c>
      <c r="G49" s="2">
        <v>1</v>
      </c>
      <c r="H49" s="2">
        <v>0</v>
      </c>
      <c r="I49" s="2">
        <v>0</v>
      </c>
      <c r="J49" s="2">
        <v>1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8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2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3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5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7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8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1</v>
      </c>
      <c r="D53" s="4">
        <v>4</v>
      </c>
      <c r="E53" s="4">
        <v>0</v>
      </c>
      <c r="F53" s="4">
        <v>0</v>
      </c>
      <c r="G53" s="4">
        <v>0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6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2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1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2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2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1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7" t="s">
        <v>5</v>
      </c>
      <c r="B61" s="108"/>
      <c r="C61" s="65">
        <f>SUM(C12:C59)</f>
        <v>1</v>
      </c>
      <c r="D61" s="65">
        <f t="shared" ref="D61:Q61" si="3">SUM(D12:D59)</f>
        <v>160</v>
      </c>
      <c r="E61" s="65">
        <f t="shared" si="3"/>
        <v>26</v>
      </c>
      <c r="F61" s="65">
        <f t="shared" si="3"/>
        <v>4</v>
      </c>
      <c r="G61" s="65">
        <f t="shared" si="3"/>
        <v>4</v>
      </c>
      <c r="H61" s="65">
        <f t="shared" si="3"/>
        <v>2</v>
      </c>
      <c r="I61" s="65">
        <f t="shared" si="3"/>
        <v>0</v>
      </c>
      <c r="J61" s="65">
        <f t="shared" si="3"/>
        <v>3</v>
      </c>
      <c r="K61" s="65">
        <f t="shared" si="3"/>
        <v>22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222</v>
      </c>
    </row>
    <row r="62" spans="1:17" s="53" customFormat="1" ht="15" x14ac:dyDescent="0.25">
      <c r="A62" s="107" t="s">
        <v>6</v>
      </c>
      <c r="B62" s="108"/>
      <c r="C62" s="66">
        <f>C61/$Q$61</f>
        <v>4.5045045045045045E-3</v>
      </c>
      <c r="D62" s="66">
        <f t="shared" ref="D62:P62" si="4">D61/$Q$61</f>
        <v>0.72072072072072069</v>
      </c>
      <c r="E62" s="66">
        <f t="shared" si="4"/>
        <v>0.11711711711711711</v>
      </c>
      <c r="F62" s="66">
        <f t="shared" si="4"/>
        <v>1.8018018018018018E-2</v>
      </c>
      <c r="G62" s="66">
        <f t="shared" si="4"/>
        <v>1.8018018018018018E-2</v>
      </c>
      <c r="H62" s="66">
        <f t="shared" si="4"/>
        <v>9.0090090090090089E-3</v>
      </c>
      <c r="I62" s="66">
        <f t="shared" si="4"/>
        <v>0</v>
      </c>
      <c r="J62" s="66">
        <f t="shared" si="4"/>
        <v>1.3513513513513514E-2</v>
      </c>
      <c r="K62" s="66">
        <f t="shared" si="4"/>
        <v>9.90990990990991E-2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07" t="s">
        <v>15</v>
      </c>
      <c r="B64" s="108"/>
      <c r="C64" s="65">
        <f>SUM(C12:C35)</f>
        <v>0</v>
      </c>
      <c r="D64" s="65">
        <f t="shared" ref="D64:Q64" si="5">SUM(D12:D35)</f>
        <v>82</v>
      </c>
      <c r="E64" s="65">
        <f t="shared" si="5"/>
        <v>16</v>
      </c>
      <c r="F64" s="65">
        <f t="shared" si="5"/>
        <v>2</v>
      </c>
      <c r="G64" s="65">
        <f t="shared" si="5"/>
        <v>1</v>
      </c>
      <c r="H64" s="65">
        <f t="shared" si="5"/>
        <v>1</v>
      </c>
      <c r="I64" s="65">
        <f t="shared" si="5"/>
        <v>0</v>
      </c>
      <c r="J64" s="65">
        <f t="shared" si="5"/>
        <v>1</v>
      </c>
      <c r="K64" s="65">
        <f t="shared" si="5"/>
        <v>9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112</v>
      </c>
    </row>
    <row r="65" spans="1:17" s="53" customFormat="1" ht="15" x14ac:dyDescent="0.25">
      <c r="A65" s="107" t="s">
        <v>6</v>
      </c>
      <c r="B65" s="108"/>
      <c r="C65" s="66">
        <f>C64/$Q$64</f>
        <v>0</v>
      </c>
      <c r="D65" s="66">
        <f t="shared" ref="D65:P65" si="6">D64/$Q$64</f>
        <v>0.7321428571428571</v>
      </c>
      <c r="E65" s="66">
        <f t="shared" si="6"/>
        <v>0.14285714285714285</v>
      </c>
      <c r="F65" s="66">
        <f t="shared" si="6"/>
        <v>1.7857142857142856E-2</v>
      </c>
      <c r="G65" s="66">
        <f t="shared" si="6"/>
        <v>8.9285714285714281E-3</v>
      </c>
      <c r="H65" s="66">
        <f t="shared" si="6"/>
        <v>8.9285714285714281E-3</v>
      </c>
      <c r="I65" s="66">
        <f t="shared" si="6"/>
        <v>0</v>
      </c>
      <c r="J65" s="66">
        <f t="shared" si="6"/>
        <v>8.9285714285714281E-3</v>
      </c>
      <c r="K65" s="66">
        <f t="shared" si="6"/>
        <v>8.0357142857142863E-2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7" t="s">
        <v>16</v>
      </c>
      <c r="B67" s="108"/>
      <c r="C67" s="65">
        <f>SUM(C36:C59)</f>
        <v>1</v>
      </c>
      <c r="D67" s="65">
        <f t="shared" ref="D67:Q67" si="7">SUM(D36:D59)</f>
        <v>78</v>
      </c>
      <c r="E67" s="65">
        <f t="shared" si="7"/>
        <v>10</v>
      </c>
      <c r="F67" s="65">
        <f t="shared" si="7"/>
        <v>2</v>
      </c>
      <c r="G67" s="65">
        <f t="shared" si="7"/>
        <v>3</v>
      </c>
      <c r="H67" s="65">
        <f t="shared" si="7"/>
        <v>1</v>
      </c>
      <c r="I67" s="65">
        <f t="shared" si="7"/>
        <v>0</v>
      </c>
      <c r="J67" s="65">
        <f t="shared" si="7"/>
        <v>2</v>
      </c>
      <c r="K67" s="65">
        <f t="shared" si="7"/>
        <v>13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110</v>
      </c>
    </row>
    <row r="68" spans="1:17" s="53" customFormat="1" ht="15" x14ac:dyDescent="0.25">
      <c r="A68" s="107" t="s">
        <v>6</v>
      </c>
      <c r="B68" s="108"/>
      <c r="C68" s="66">
        <f>C67/$Q$67</f>
        <v>9.0909090909090905E-3</v>
      </c>
      <c r="D68" s="66">
        <f t="shared" ref="D68:P68" si="8">D67/$Q$67</f>
        <v>0.70909090909090911</v>
      </c>
      <c r="E68" s="66">
        <f t="shared" si="8"/>
        <v>9.0909090909090912E-2</v>
      </c>
      <c r="F68" s="66">
        <f t="shared" si="8"/>
        <v>1.8181818181818181E-2</v>
      </c>
      <c r="G68" s="66">
        <f t="shared" si="8"/>
        <v>2.7272727272727271E-2</v>
      </c>
      <c r="H68" s="66">
        <f t="shared" si="8"/>
        <v>9.0909090909090905E-3</v>
      </c>
      <c r="I68" s="66">
        <f t="shared" si="8"/>
        <v>0</v>
      </c>
      <c r="J68" s="66">
        <f t="shared" si="8"/>
        <v>1.8181818181818181E-2</v>
      </c>
      <c r="K68" s="66">
        <f t="shared" si="8"/>
        <v>0.11818181818181818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07" t="s">
        <v>17</v>
      </c>
      <c r="B70" s="108"/>
      <c r="C70" s="65">
        <f>C61/2</f>
        <v>0.5</v>
      </c>
      <c r="D70" s="65">
        <f t="shared" ref="D70:Q70" si="9">D61/2</f>
        <v>80</v>
      </c>
      <c r="E70" s="65">
        <f t="shared" si="9"/>
        <v>13</v>
      </c>
      <c r="F70" s="65">
        <f t="shared" si="9"/>
        <v>2</v>
      </c>
      <c r="G70" s="65">
        <f t="shared" si="9"/>
        <v>2</v>
      </c>
      <c r="H70" s="65">
        <f t="shared" si="9"/>
        <v>1</v>
      </c>
      <c r="I70" s="65">
        <f t="shared" si="9"/>
        <v>0</v>
      </c>
      <c r="J70" s="65">
        <f t="shared" si="9"/>
        <v>1.5</v>
      </c>
      <c r="K70" s="65">
        <f t="shared" si="9"/>
        <v>11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111</v>
      </c>
    </row>
    <row r="71" spans="1:17" s="53" customFormat="1" ht="15" x14ac:dyDescent="0.25">
      <c r="A71" s="107" t="s">
        <v>6</v>
      </c>
      <c r="B71" s="108"/>
      <c r="C71" s="66">
        <f>C70/$Q$70</f>
        <v>4.5045045045045045E-3</v>
      </c>
      <c r="D71" s="66">
        <f t="shared" ref="D71:P71" si="10">D70/$Q$70</f>
        <v>0.72072072072072069</v>
      </c>
      <c r="E71" s="66">
        <f t="shared" si="10"/>
        <v>0.11711711711711711</v>
      </c>
      <c r="F71" s="66">
        <f t="shared" si="10"/>
        <v>1.8018018018018018E-2</v>
      </c>
      <c r="G71" s="66">
        <f t="shared" si="10"/>
        <v>1.8018018018018018E-2</v>
      </c>
      <c r="H71" s="66">
        <f t="shared" si="10"/>
        <v>9.0090090090090089E-3</v>
      </c>
      <c r="I71" s="66">
        <f t="shared" si="10"/>
        <v>0</v>
      </c>
      <c r="J71" s="66">
        <f t="shared" si="10"/>
        <v>1.3513513513513514E-2</v>
      </c>
      <c r="K71" s="66">
        <f t="shared" si="10"/>
        <v>9.90990990990991E-2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5">
        <f>'48 Hours (speed)'!B1</f>
        <v>7</v>
      </c>
      <c r="C1" s="105"/>
      <c r="D1" s="105"/>
      <c r="F1" s="93" t="s">
        <v>11</v>
      </c>
      <c r="G1" s="93"/>
      <c r="H1" s="106" t="str">
        <f>'48 Hours (speed)'!O1</f>
        <v>The Traffic Group Inc.</v>
      </c>
      <c r="I1" s="106"/>
      <c r="J1" s="106"/>
      <c r="K1" s="106"/>
    </row>
    <row r="2" spans="1:11" x14ac:dyDescent="0.2">
      <c r="A2" s="40" t="s">
        <v>2</v>
      </c>
      <c r="B2" s="105" t="str">
        <f>'48 Hours (speed)'!B2</f>
        <v>Guilford</v>
      </c>
      <c r="C2" s="105"/>
      <c r="D2" s="105"/>
      <c r="F2" s="93" t="s">
        <v>0</v>
      </c>
      <c r="G2" s="93"/>
      <c r="H2" s="109" t="str">
        <f>'48 Hours (speed)'!O2</f>
        <v>1040-2261</v>
      </c>
      <c r="I2" s="109"/>
      <c r="J2" s="109"/>
      <c r="K2" s="109"/>
    </row>
    <row r="3" spans="1:11" x14ac:dyDescent="0.2">
      <c r="A3" s="40" t="s">
        <v>3</v>
      </c>
      <c r="B3" s="105" t="str">
        <f>'48 Hours (speed)'!B3</f>
        <v>Greensboro</v>
      </c>
      <c r="C3" s="105"/>
      <c r="D3" s="105"/>
      <c r="E3" s="41"/>
      <c r="F3" s="93" t="s">
        <v>1</v>
      </c>
      <c r="G3" s="93"/>
      <c r="H3" s="109" t="str">
        <f>'48 Hours (speed)'!O3</f>
        <v>at RR Crossing #722170N</v>
      </c>
      <c r="I3" s="109"/>
      <c r="J3" s="109"/>
      <c r="K3" s="109"/>
    </row>
    <row r="4" spans="1:11" x14ac:dyDescent="0.2">
      <c r="A4" s="40" t="s">
        <v>9</v>
      </c>
      <c r="B4" s="105" t="str">
        <f>'48 Hours (speed)'!B4</f>
        <v>Riverdale Road</v>
      </c>
      <c r="C4" s="105"/>
      <c r="D4" s="105"/>
      <c r="F4" s="93" t="s">
        <v>19</v>
      </c>
      <c r="G4" s="93"/>
      <c r="H4" s="109" t="str">
        <f>'48 Hours (speed)'!O4</f>
        <v>722170N</v>
      </c>
      <c r="I4" s="109"/>
      <c r="J4" s="109"/>
      <c r="K4" s="109"/>
    </row>
    <row r="5" spans="1:11" x14ac:dyDescent="0.2">
      <c r="A5" s="40" t="s">
        <v>10</v>
      </c>
      <c r="B5" s="105" t="str">
        <f>'48 Hours (speed)'!B5</f>
        <v>NA</v>
      </c>
      <c r="C5" s="105"/>
      <c r="D5" s="105"/>
    </row>
    <row r="6" spans="1:11" x14ac:dyDescent="0.2">
      <c r="B6" s="42"/>
      <c r="C6" s="42"/>
      <c r="D6" s="42"/>
    </row>
    <row r="7" spans="1:11" x14ac:dyDescent="0.2">
      <c r="A7" s="93" t="s">
        <v>35</v>
      </c>
      <c r="B7" s="93"/>
      <c r="C7" s="110" t="str">
        <f>'48 Hours (speed)'!H1</f>
        <v>45 MPH</v>
      </c>
      <c r="D7" s="110"/>
      <c r="F7" s="93" t="s">
        <v>12</v>
      </c>
      <c r="G7" s="93"/>
      <c r="H7" s="94">
        <f>'48 Hours (speed)'!P6</f>
        <v>43530</v>
      </c>
      <c r="I7" s="94"/>
      <c r="J7" s="94"/>
    </row>
    <row r="8" spans="1:11" x14ac:dyDescent="0.2">
      <c r="A8" s="93" t="s">
        <v>36</v>
      </c>
      <c r="B8" s="93"/>
      <c r="C8" s="101">
        <f>'48 Hours (speed)'!H2</f>
        <v>0</v>
      </c>
      <c r="D8" s="101"/>
      <c r="F8" s="93" t="s">
        <v>13</v>
      </c>
      <c r="G8" s="93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96" t="s">
        <v>14</v>
      </c>
      <c r="D10" s="98" t="s">
        <v>18</v>
      </c>
      <c r="E10" s="102" t="s">
        <v>55</v>
      </c>
      <c r="F10" s="103"/>
      <c r="G10" s="103"/>
      <c r="H10" s="103"/>
      <c r="I10" s="103"/>
      <c r="J10" s="104"/>
    </row>
    <row r="11" spans="1:11" ht="15.75" customHeight="1" x14ac:dyDescent="0.2">
      <c r="C11" s="97"/>
      <c r="D11" s="99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1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1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1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12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12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16</v>
      </c>
      <c r="F18" s="2">
        <f>SUM('48 Hours - NB  (volume &amp; class)'!F18:I18)</f>
        <v>0</v>
      </c>
      <c r="G18" s="2">
        <f>SUM('48 Hours - NB  (volume &amp; class)'!J18:L18)</f>
        <v>1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17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9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9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8</v>
      </c>
      <c r="F20" s="2">
        <f>SUM('48 Hours - NB  (volume &amp; class)'!F20:I20)</f>
        <v>0</v>
      </c>
      <c r="G20" s="2">
        <f>SUM('48 Hours - NB  (volume &amp; class)'!J20:L20)</f>
        <v>2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10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1</v>
      </c>
      <c r="F21" s="2">
        <f>SUM('48 Hours - NB  (volume &amp; class)'!F21:I21)</f>
        <v>1</v>
      </c>
      <c r="G21" s="2">
        <f>SUM('48 Hours - NB  (volume &amp; class)'!J21:L21)</f>
        <v>1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3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4</v>
      </c>
      <c r="F22" s="2">
        <f>SUM('48 Hours - NB  (volume &amp; class)'!F22:I22)</f>
        <v>1</v>
      </c>
      <c r="G22" s="2">
        <f>SUM('48 Hours - NB  (volume &amp; class)'!J22:L22)</f>
        <v>1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6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4</v>
      </c>
      <c r="F23" s="2">
        <f>SUM('48 Hours - NB  (volume &amp; class)'!F23:I23)</f>
        <v>0</v>
      </c>
      <c r="G23" s="2">
        <f>SUM('48 Hours - NB  (volume &amp; class)'!J23:L23)</f>
        <v>1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5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9</v>
      </c>
      <c r="F24" s="2">
        <f>SUM('48 Hours - NB  (volume &amp; class)'!F24:I24)</f>
        <v>1</v>
      </c>
      <c r="G24" s="2">
        <f>SUM('48 Hours - NB  (volume &amp; class)'!J24:L24)</f>
        <v>1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11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0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0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1</v>
      </c>
      <c r="F26" s="2">
        <f>SUM('48 Hours - NB  (volume &amp; class)'!F26:I26)</f>
        <v>0</v>
      </c>
      <c r="G26" s="2">
        <f>SUM('48 Hours - NB  (volume &amp; class)'!J26:L26)</f>
        <v>1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2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10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10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10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10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5</v>
      </c>
      <c r="F29" s="2">
        <f>SUM('48 Hours - NB  (volume &amp; class)'!F29:I29)</f>
        <v>0</v>
      </c>
      <c r="G29" s="2">
        <f>SUM('48 Hours - NB  (volume &amp; class)'!J29:L29)</f>
        <v>1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6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3</v>
      </c>
      <c r="F30" s="2">
        <f>SUM('48 Hours - NB  (volume &amp; class)'!F30:I30)</f>
        <v>0</v>
      </c>
      <c r="G30" s="2">
        <f>SUM('48 Hours - NB  (volume &amp; class)'!J30:L30)</f>
        <v>1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4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1</v>
      </c>
      <c r="F31" s="2">
        <f>SUM('48 Hours - NB  (volume &amp; class)'!F31:I31)</f>
        <v>1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2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1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1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2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2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1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2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2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2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13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13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15</v>
      </c>
      <c r="F42" s="2">
        <f>SUM('48 Hours - NB  (volume &amp; class)'!F42:I42)</f>
        <v>0</v>
      </c>
      <c r="G42" s="2">
        <f>SUM('48 Hours - NB  (volume &amp; class)'!J42:L42)</f>
        <v>1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16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15</v>
      </c>
      <c r="F43" s="2">
        <f>SUM('48 Hours - NB  (volume &amp; class)'!F43:I43)</f>
        <v>1</v>
      </c>
      <c r="G43" s="2">
        <f>SUM('48 Hours - NB  (volume &amp; class)'!J43:L43)</f>
        <v>1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17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2</v>
      </c>
      <c r="F44" s="2">
        <f>SUM('48 Hours - NB  (volume &amp; class)'!F44:I44)</f>
        <v>0</v>
      </c>
      <c r="G44" s="2">
        <f>SUM('48 Hours - NB  (volume &amp; class)'!J44:L44)</f>
        <v>2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4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1</v>
      </c>
      <c r="F45" s="2">
        <f>SUM('48 Hours - NB  (volume &amp; class)'!F45:I45)</f>
        <v>1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2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2</v>
      </c>
      <c r="F46" s="2">
        <f>SUM('48 Hours - NB  (volume &amp; class)'!F46:I46)</f>
        <v>0</v>
      </c>
      <c r="G46" s="2">
        <f>SUM('48 Hours - NB  (volume &amp; class)'!J46:L46)</f>
        <v>2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4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2</v>
      </c>
      <c r="F47" s="2">
        <f>SUM('48 Hours - NB  (volume &amp; class)'!F47:I47)</f>
        <v>1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4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4</v>
      </c>
      <c r="F48" s="2">
        <f>SUM('48 Hours - NB  (volume &amp; class)'!F48:I48)</f>
        <v>1</v>
      </c>
      <c r="G48" s="2">
        <f>SUM('48 Hours - NB  (volume &amp; class)'!J48:L48)</f>
        <v>1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6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5</v>
      </c>
      <c r="F49" s="2">
        <f>SUM('48 Hours - NB  (volume &amp; class)'!F49:I49)</f>
        <v>1</v>
      </c>
      <c r="G49" s="2">
        <f>SUM('48 Hours - NB  (volume &amp; class)'!J49:L49)</f>
        <v>2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8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3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3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3</v>
      </c>
      <c r="F51" s="2">
        <f>SUM('48 Hours - NB  (volume &amp; class)'!F51:I51)</f>
        <v>0</v>
      </c>
      <c r="G51" s="2">
        <f>SUM('48 Hours - NB  (volume &amp; class)'!J51:L51)</f>
        <v>2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5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8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8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5</v>
      </c>
      <c r="F53" s="2">
        <f>SUM('48 Hours - NB  (volume &amp; class)'!F53:I53)</f>
        <v>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6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2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2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2</v>
      </c>
      <c r="F55" s="2">
        <f>SUM('48 Hours - NB  (volume &amp; class)'!F55:I55)</f>
        <v>0</v>
      </c>
      <c r="G55" s="2">
        <f>SUM('48 Hours - NB  (volume &amp; class)'!J55:L55)</f>
        <v>1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3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1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1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1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2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2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1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1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107" t="s">
        <v>5</v>
      </c>
      <c r="D61" s="108"/>
      <c r="E61" s="65">
        <f>SUM(E12:E59)</f>
        <v>187</v>
      </c>
      <c r="F61" s="65">
        <f t="shared" ref="F61:J61" si="3">SUM(F12:F59)</f>
        <v>10</v>
      </c>
      <c r="G61" s="65">
        <f t="shared" si="3"/>
        <v>25</v>
      </c>
      <c r="H61" s="65">
        <f t="shared" si="3"/>
        <v>0</v>
      </c>
      <c r="I61" s="65">
        <f t="shared" si="3"/>
        <v>0</v>
      </c>
      <c r="J61" s="65">
        <f t="shared" si="3"/>
        <v>222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107" t="s">
        <v>6</v>
      </c>
      <c r="D62" s="108"/>
      <c r="E62" s="66">
        <f>E61/$J$61</f>
        <v>0.84234234234234229</v>
      </c>
      <c r="F62" s="66">
        <f t="shared" ref="F62:I62" si="4">F61/$J$61</f>
        <v>4.5045045045045043E-2</v>
      </c>
      <c r="G62" s="66">
        <f t="shared" si="4"/>
        <v>0.11261261261261261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107" t="s">
        <v>15</v>
      </c>
      <c r="D64" s="108"/>
      <c r="E64" s="65">
        <f>SUM(E12:E35)</f>
        <v>98</v>
      </c>
      <c r="F64" s="65">
        <f t="shared" ref="F64:I64" si="5">SUM(F12:F35)</f>
        <v>4</v>
      </c>
      <c r="G64" s="65">
        <f t="shared" si="5"/>
        <v>10</v>
      </c>
      <c r="H64" s="65">
        <f t="shared" si="5"/>
        <v>0</v>
      </c>
      <c r="I64" s="65">
        <f t="shared" si="5"/>
        <v>0</v>
      </c>
      <c r="J64" s="65">
        <f>SUM(J12:J35)</f>
        <v>112</v>
      </c>
    </row>
    <row r="65" spans="3:10" s="53" customFormat="1" ht="15" x14ac:dyDescent="0.25">
      <c r="C65" s="107" t="s">
        <v>6</v>
      </c>
      <c r="D65" s="108"/>
      <c r="E65" s="66">
        <f>E64/$J$64</f>
        <v>0.875</v>
      </c>
      <c r="F65" s="66">
        <f t="shared" ref="F65:I65" si="6">F64/$J$64</f>
        <v>3.5714285714285712E-2</v>
      </c>
      <c r="G65" s="66">
        <f t="shared" si="6"/>
        <v>8.9285714285714288E-2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7" t="s">
        <v>16</v>
      </c>
      <c r="D67" s="108"/>
      <c r="E67" s="65">
        <f>SUM(E36:E59)</f>
        <v>89</v>
      </c>
      <c r="F67" s="65">
        <f t="shared" ref="F67:J67" si="7">SUM(F36:F59)</f>
        <v>6</v>
      </c>
      <c r="G67" s="65">
        <f t="shared" si="7"/>
        <v>15</v>
      </c>
      <c r="H67" s="65">
        <f t="shared" si="7"/>
        <v>0</v>
      </c>
      <c r="I67" s="65">
        <f t="shared" si="7"/>
        <v>0</v>
      </c>
      <c r="J67" s="65">
        <f t="shared" si="7"/>
        <v>110</v>
      </c>
    </row>
    <row r="68" spans="3:10" s="53" customFormat="1" ht="15" x14ac:dyDescent="0.25">
      <c r="C68" s="107" t="s">
        <v>6</v>
      </c>
      <c r="D68" s="108"/>
      <c r="E68" s="66">
        <f>E67/$J$67</f>
        <v>0.80909090909090908</v>
      </c>
      <c r="F68" s="66">
        <f t="shared" ref="F68:I68" si="8">F67/$J$67</f>
        <v>5.4545454545454543E-2</v>
      </c>
      <c r="G68" s="66">
        <f t="shared" si="8"/>
        <v>0.13636363636363635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07" t="s">
        <v>17</v>
      </c>
      <c r="D70" s="108"/>
      <c r="E70" s="65">
        <f>E61/2</f>
        <v>93.5</v>
      </c>
      <c r="F70" s="65">
        <f t="shared" ref="F70:J70" si="9">F61/2</f>
        <v>5</v>
      </c>
      <c r="G70" s="65">
        <f t="shared" si="9"/>
        <v>12.5</v>
      </c>
      <c r="H70" s="65">
        <f t="shared" si="9"/>
        <v>0</v>
      </c>
      <c r="I70" s="65">
        <f t="shared" si="9"/>
        <v>0</v>
      </c>
      <c r="J70" s="65">
        <f t="shared" si="9"/>
        <v>111</v>
      </c>
    </row>
    <row r="71" spans="3:10" s="53" customFormat="1" ht="15" x14ac:dyDescent="0.25">
      <c r="C71" s="107" t="s">
        <v>6</v>
      </c>
      <c r="D71" s="108"/>
      <c r="E71" s="66">
        <f>E70/$J$70</f>
        <v>0.84234234234234229</v>
      </c>
      <c r="F71" s="66">
        <f t="shared" ref="F71:I71" si="10">F70/$J$70</f>
        <v>4.5045045045045043E-2</v>
      </c>
      <c r="G71" s="66">
        <f t="shared" si="10"/>
        <v>0.11261261261261261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5">
        <f>'48 Hours (speed)'!B1:D1</f>
        <v>7</v>
      </c>
      <c r="C1" s="105"/>
      <c r="D1" s="105"/>
      <c r="H1" s="93" t="s">
        <v>11</v>
      </c>
      <c r="I1" s="93"/>
      <c r="J1" s="93"/>
      <c r="K1" s="106" t="str">
        <f>'48 Hours (speed)'!O1</f>
        <v>The Traffic Group Inc.</v>
      </c>
      <c r="L1" s="106"/>
      <c r="M1" s="106"/>
      <c r="N1" s="106"/>
    </row>
    <row r="2" spans="1:17" x14ac:dyDescent="0.2">
      <c r="A2" s="40" t="s">
        <v>2</v>
      </c>
      <c r="B2" s="105" t="str">
        <f>'48 Hours (speed)'!B2</f>
        <v>Guilford</v>
      </c>
      <c r="C2" s="105"/>
      <c r="D2" s="105"/>
      <c r="H2" s="93" t="s">
        <v>0</v>
      </c>
      <c r="I2" s="93"/>
      <c r="J2" s="93"/>
      <c r="K2" s="106" t="str">
        <f>'48 Hours (speed)'!O2</f>
        <v>1040-2261</v>
      </c>
      <c r="L2" s="106"/>
      <c r="M2" s="106"/>
      <c r="N2" s="106"/>
    </row>
    <row r="3" spans="1:17" x14ac:dyDescent="0.2">
      <c r="A3" s="40" t="s">
        <v>3</v>
      </c>
      <c r="B3" s="105" t="str">
        <f>'48 Hours (speed)'!B3</f>
        <v>Greensboro</v>
      </c>
      <c r="C3" s="105"/>
      <c r="D3" s="105"/>
      <c r="E3" s="41"/>
      <c r="F3" s="41"/>
      <c r="H3" s="93" t="s">
        <v>1</v>
      </c>
      <c r="I3" s="93"/>
      <c r="J3" s="93"/>
      <c r="K3" s="106" t="str">
        <f>'48 Hours (speed)'!O3</f>
        <v>at RR Crossing #722170N</v>
      </c>
      <c r="L3" s="106"/>
      <c r="M3" s="106"/>
      <c r="N3" s="106"/>
    </row>
    <row r="4" spans="1:17" x14ac:dyDescent="0.2">
      <c r="A4" s="40" t="s">
        <v>9</v>
      </c>
      <c r="B4" s="105" t="str">
        <f>'48 Hours (speed)'!B4</f>
        <v>Riverdale Road</v>
      </c>
      <c r="C4" s="105"/>
      <c r="D4" s="105"/>
      <c r="H4" s="93" t="s">
        <v>19</v>
      </c>
      <c r="I4" s="93"/>
      <c r="J4" s="93"/>
      <c r="K4" s="106" t="str">
        <f>'48 Hours (speed)'!O4</f>
        <v>722170N</v>
      </c>
      <c r="L4" s="106"/>
      <c r="M4" s="106"/>
      <c r="N4" s="106"/>
    </row>
    <row r="5" spans="1:17" x14ac:dyDescent="0.2">
      <c r="A5" s="40" t="s">
        <v>10</v>
      </c>
      <c r="B5" s="105" t="str">
        <f>'48 Hours (speed)'!B5</f>
        <v>NA</v>
      </c>
      <c r="C5" s="105"/>
      <c r="D5" s="105"/>
    </row>
    <row r="6" spans="1:17" x14ac:dyDescent="0.2">
      <c r="B6" s="42"/>
      <c r="C6" s="42"/>
      <c r="D6" s="42"/>
    </row>
    <row r="7" spans="1:17" x14ac:dyDescent="0.2">
      <c r="A7" s="93" t="s">
        <v>35</v>
      </c>
      <c r="B7" s="93"/>
      <c r="C7" s="110" t="str">
        <f>'48 Hours (speed)'!H1</f>
        <v>45 MPH</v>
      </c>
      <c r="D7" s="110"/>
      <c r="H7" s="93" t="s">
        <v>12</v>
      </c>
      <c r="I7" s="93"/>
      <c r="J7" s="93"/>
      <c r="K7" s="93"/>
      <c r="L7" s="94">
        <f>'48 Hours (speed)'!P6</f>
        <v>43530</v>
      </c>
      <c r="M7" s="94"/>
      <c r="N7" s="94"/>
    </row>
    <row r="8" spans="1:17" x14ac:dyDescent="0.2">
      <c r="A8" s="93" t="s">
        <v>36</v>
      </c>
      <c r="B8" s="93"/>
      <c r="C8" s="101">
        <f>'48 Hours (speed)'!H2</f>
        <v>0</v>
      </c>
      <c r="D8" s="101"/>
      <c r="H8" s="93" t="s">
        <v>13</v>
      </c>
      <c r="I8" s="93"/>
      <c r="J8" s="93"/>
      <c r="K8" s="93"/>
      <c r="L8" s="95">
        <f>'48 Hours (speed)'!P7</f>
        <v>0</v>
      </c>
      <c r="M8" s="95"/>
      <c r="N8" s="95"/>
    </row>
    <row r="9" spans="1:17" ht="15" thickBot="1" x14ac:dyDescent="0.25">
      <c r="E9" s="43"/>
      <c r="F9" s="43"/>
    </row>
    <row r="10" spans="1:17" ht="15" x14ac:dyDescent="0.2">
      <c r="A10" s="96" t="s">
        <v>14</v>
      </c>
      <c r="B10" s="98" t="s">
        <v>18</v>
      </c>
      <c r="C10" s="102" t="s">
        <v>54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4"/>
    </row>
    <row r="11" spans="1:17" ht="15.75" customHeight="1" x14ac:dyDescent="0.2">
      <c r="A11" s="97"/>
      <c r="B11" s="99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6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6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1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3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5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6</v>
      </c>
      <c r="E19" s="2">
        <v>1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10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1</v>
      </c>
      <c r="E20" s="2">
        <v>1</v>
      </c>
      <c r="F20" s="2">
        <v>0</v>
      </c>
      <c r="G20" s="2">
        <v>0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3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0</v>
      </c>
      <c r="E21" s="2">
        <v>0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5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6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</v>
      </c>
      <c r="E23" s="2">
        <v>4</v>
      </c>
      <c r="F23" s="2">
        <v>0</v>
      </c>
      <c r="G23" s="2">
        <v>0</v>
      </c>
      <c r="H23" s="2">
        <v>0</v>
      </c>
      <c r="I23" s="2">
        <v>1</v>
      </c>
      <c r="J23" s="2">
        <v>0</v>
      </c>
      <c r="K23" s="2">
        <v>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10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3</v>
      </c>
      <c r="E24" s="2">
        <v>2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7</v>
      </c>
      <c r="E25" s="2">
        <v>2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6</v>
      </c>
      <c r="E26" s="2">
        <v>5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12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14</v>
      </c>
      <c r="E27" s="2">
        <v>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17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17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17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7</v>
      </c>
      <c r="E29" s="2">
        <v>3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3</v>
      </c>
      <c r="E30" s="2">
        <v>3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7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4</v>
      </c>
      <c r="E31" s="2">
        <v>3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7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0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2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1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3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3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2</v>
      </c>
      <c r="E38" s="2">
        <v>0</v>
      </c>
      <c r="F38" s="2">
        <v>0</v>
      </c>
      <c r="G38" s="2">
        <v>0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3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2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2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3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0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3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7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7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3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6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</v>
      </c>
      <c r="E45" s="2">
        <v>1</v>
      </c>
      <c r="F45" s="2">
        <v>0</v>
      </c>
      <c r="G45" s="2">
        <v>0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3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1</v>
      </c>
      <c r="E46" s="2">
        <v>2</v>
      </c>
      <c r="F46" s="2">
        <v>0</v>
      </c>
      <c r="G46" s="2">
        <v>0</v>
      </c>
      <c r="H46" s="2">
        <v>0</v>
      </c>
      <c r="I46" s="2">
        <v>0</v>
      </c>
      <c r="J46" s="2">
        <v>1</v>
      </c>
      <c r="K46" s="2">
        <v>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6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3</v>
      </c>
      <c r="E47" s="4">
        <v>3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6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4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5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7</v>
      </c>
      <c r="E49" s="2">
        <v>4</v>
      </c>
      <c r="F49" s="2">
        <v>0</v>
      </c>
      <c r="G49" s="2">
        <v>1</v>
      </c>
      <c r="H49" s="2">
        <v>0</v>
      </c>
      <c r="I49" s="2">
        <v>0</v>
      </c>
      <c r="J49" s="2">
        <v>1</v>
      </c>
      <c r="K49" s="2">
        <v>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15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10</v>
      </c>
      <c r="E50" s="2">
        <v>5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17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12</v>
      </c>
      <c r="E51" s="2">
        <v>3</v>
      </c>
      <c r="F51" s="2">
        <v>0</v>
      </c>
      <c r="G51" s="2">
        <v>0</v>
      </c>
      <c r="H51" s="2">
        <v>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17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17</v>
      </c>
      <c r="E52" s="2">
        <v>3</v>
      </c>
      <c r="F52" s="2">
        <v>0</v>
      </c>
      <c r="G52" s="2">
        <v>0</v>
      </c>
      <c r="H52" s="2">
        <v>0</v>
      </c>
      <c r="I52" s="2">
        <v>1</v>
      </c>
      <c r="J52" s="2">
        <v>1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23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9</v>
      </c>
      <c r="E53" s="4">
        <v>3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12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3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4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2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4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0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2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2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2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7" t="s">
        <v>5</v>
      </c>
      <c r="B61" s="108"/>
      <c r="C61" s="65">
        <f>SUM(C12:C59)</f>
        <v>0</v>
      </c>
      <c r="D61" s="65">
        <f t="shared" ref="D61:Q61" si="3">SUM(D12:D59)</f>
        <v>176</v>
      </c>
      <c r="E61" s="65">
        <f t="shared" si="3"/>
        <v>57</v>
      </c>
      <c r="F61" s="65">
        <f t="shared" si="3"/>
        <v>0</v>
      </c>
      <c r="G61" s="65">
        <f t="shared" si="3"/>
        <v>3</v>
      </c>
      <c r="H61" s="65">
        <f t="shared" si="3"/>
        <v>6</v>
      </c>
      <c r="I61" s="65">
        <f t="shared" si="3"/>
        <v>2</v>
      </c>
      <c r="J61" s="65">
        <f t="shared" si="3"/>
        <v>3</v>
      </c>
      <c r="K61" s="65">
        <f t="shared" si="3"/>
        <v>34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281</v>
      </c>
    </row>
    <row r="62" spans="1:17" s="53" customFormat="1" ht="15" x14ac:dyDescent="0.25">
      <c r="A62" s="107" t="s">
        <v>6</v>
      </c>
      <c r="B62" s="108"/>
      <c r="C62" s="66">
        <f>C61/$Q$61</f>
        <v>0</v>
      </c>
      <c r="D62" s="66">
        <f t="shared" ref="D62:P62" si="4">D61/$Q$61</f>
        <v>0.62633451957295372</v>
      </c>
      <c r="E62" s="66">
        <f t="shared" si="4"/>
        <v>0.20284697508896798</v>
      </c>
      <c r="F62" s="66">
        <f t="shared" si="4"/>
        <v>0</v>
      </c>
      <c r="G62" s="66">
        <f t="shared" si="4"/>
        <v>1.0676156583629894E-2</v>
      </c>
      <c r="H62" s="66">
        <f t="shared" si="4"/>
        <v>2.1352313167259787E-2</v>
      </c>
      <c r="I62" s="66">
        <f t="shared" si="4"/>
        <v>7.1174377224199285E-3</v>
      </c>
      <c r="J62" s="66">
        <f t="shared" si="4"/>
        <v>1.0676156583629894E-2</v>
      </c>
      <c r="K62" s="66">
        <f t="shared" si="4"/>
        <v>0.12099644128113879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07" t="s">
        <v>15</v>
      </c>
      <c r="B64" s="108"/>
      <c r="C64" s="65">
        <f>SUM(C12:C35)</f>
        <v>0</v>
      </c>
      <c r="D64" s="65">
        <f t="shared" ref="D64:Q64" si="5">SUM(D12:D35)</f>
        <v>87</v>
      </c>
      <c r="E64" s="65">
        <f t="shared" si="5"/>
        <v>27</v>
      </c>
      <c r="F64" s="65">
        <f t="shared" si="5"/>
        <v>0</v>
      </c>
      <c r="G64" s="65">
        <f t="shared" si="5"/>
        <v>2</v>
      </c>
      <c r="H64" s="65">
        <f t="shared" si="5"/>
        <v>2</v>
      </c>
      <c r="I64" s="65">
        <f t="shared" si="5"/>
        <v>1</v>
      </c>
      <c r="J64" s="65">
        <f t="shared" si="5"/>
        <v>0</v>
      </c>
      <c r="K64" s="65">
        <f t="shared" si="5"/>
        <v>15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134</v>
      </c>
    </row>
    <row r="65" spans="1:17" s="53" customFormat="1" ht="15" x14ac:dyDescent="0.25">
      <c r="A65" s="107" t="s">
        <v>6</v>
      </c>
      <c r="B65" s="108"/>
      <c r="C65" s="66">
        <f>C64/$Q$64</f>
        <v>0</v>
      </c>
      <c r="D65" s="66">
        <f t="shared" ref="D65:P65" si="6">D64/$Q$64</f>
        <v>0.64925373134328357</v>
      </c>
      <c r="E65" s="66">
        <f t="shared" si="6"/>
        <v>0.20149253731343283</v>
      </c>
      <c r="F65" s="66">
        <f t="shared" si="6"/>
        <v>0</v>
      </c>
      <c r="G65" s="66">
        <f t="shared" si="6"/>
        <v>1.4925373134328358E-2</v>
      </c>
      <c r="H65" s="66">
        <f t="shared" si="6"/>
        <v>1.4925373134328358E-2</v>
      </c>
      <c r="I65" s="66">
        <f t="shared" si="6"/>
        <v>7.462686567164179E-3</v>
      </c>
      <c r="J65" s="66">
        <f t="shared" si="6"/>
        <v>0</v>
      </c>
      <c r="K65" s="66">
        <f t="shared" si="6"/>
        <v>0.11194029850746269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7" t="s">
        <v>16</v>
      </c>
      <c r="B67" s="108"/>
      <c r="C67" s="65">
        <f>SUM(C36:C59)</f>
        <v>0</v>
      </c>
      <c r="D67" s="65">
        <f t="shared" ref="D67:Q67" si="7">SUM(D36:D59)</f>
        <v>89</v>
      </c>
      <c r="E67" s="65">
        <f t="shared" si="7"/>
        <v>30</v>
      </c>
      <c r="F67" s="65">
        <f t="shared" si="7"/>
        <v>0</v>
      </c>
      <c r="G67" s="65">
        <f t="shared" si="7"/>
        <v>1</v>
      </c>
      <c r="H67" s="65">
        <f t="shared" si="7"/>
        <v>4</v>
      </c>
      <c r="I67" s="65">
        <f t="shared" si="7"/>
        <v>1</v>
      </c>
      <c r="J67" s="65">
        <f t="shared" si="7"/>
        <v>3</v>
      </c>
      <c r="K67" s="65">
        <f t="shared" si="7"/>
        <v>19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147</v>
      </c>
    </row>
    <row r="68" spans="1:17" s="53" customFormat="1" ht="15" x14ac:dyDescent="0.25">
      <c r="A68" s="107" t="s">
        <v>6</v>
      </c>
      <c r="B68" s="108"/>
      <c r="C68" s="66">
        <f>C67/$Q$67</f>
        <v>0</v>
      </c>
      <c r="D68" s="66">
        <f t="shared" ref="D68:P68" si="8">D67/$Q$67</f>
        <v>0.60544217687074831</v>
      </c>
      <c r="E68" s="66">
        <f t="shared" si="8"/>
        <v>0.20408163265306123</v>
      </c>
      <c r="F68" s="66">
        <f t="shared" si="8"/>
        <v>0</v>
      </c>
      <c r="G68" s="66">
        <f t="shared" si="8"/>
        <v>6.8027210884353739E-3</v>
      </c>
      <c r="H68" s="66">
        <f t="shared" si="8"/>
        <v>2.7210884353741496E-2</v>
      </c>
      <c r="I68" s="66">
        <f t="shared" si="8"/>
        <v>6.8027210884353739E-3</v>
      </c>
      <c r="J68" s="66">
        <f t="shared" si="8"/>
        <v>2.0408163265306121E-2</v>
      </c>
      <c r="K68" s="66">
        <f t="shared" si="8"/>
        <v>0.12925170068027211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07" t="s">
        <v>17</v>
      </c>
      <c r="B70" s="108"/>
      <c r="C70" s="65">
        <f>C61/2</f>
        <v>0</v>
      </c>
      <c r="D70" s="65">
        <f t="shared" ref="D70:Q70" si="9">D61/2</f>
        <v>88</v>
      </c>
      <c r="E70" s="65">
        <f t="shared" si="9"/>
        <v>28.5</v>
      </c>
      <c r="F70" s="65">
        <f t="shared" si="9"/>
        <v>0</v>
      </c>
      <c r="G70" s="65">
        <f t="shared" si="9"/>
        <v>1.5</v>
      </c>
      <c r="H70" s="65">
        <f t="shared" si="9"/>
        <v>3</v>
      </c>
      <c r="I70" s="65">
        <f t="shared" si="9"/>
        <v>1</v>
      </c>
      <c r="J70" s="65">
        <f t="shared" si="9"/>
        <v>1.5</v>
      </c>
      <c r="K70" s="65">
        <f t="shared" si="9"/>
        <v>17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140.5</v>
      </c>
    </row>
    <row r="71" spans="1:17" s="53" customFormat="1" ht="15" x14ac:dyDescent="0.25">
      <c r="A71" s="107" t="s">
        <v>6</v>
      </c>
      <c r="B71" s="108"/>
      <c r="C71" s="66">
        <f>C70/$Q$70</f>
        <v>0</v>
      </c>
      <c r="D71" s="66">
        <f t="shared" ref="D71:P71" si="10">D70/$Q$70</f>
        <v>0.62633451957295372</v>
      </c>
      <c r="E71" s="66">
        <f t="shared" si="10"/>
        <v>0.20284697508896798</v>
      </c>
      <c r="F71" s="66">
        <f t="shared" si="10"/>
        <v>0</v>
      </c>
      <c r="G71" s="66">
        <f t="shared" si="10"/>
        <v>1.0676156583629894E-2</v>
      </c>
      <c r="H71" s="66">
        <f t="shared" si="10"/>
        <v>2.1352313167259787E-2</v>
      </c>
      <c r="I71" s="66">
        <f t="shared" si="10"/>
        <v>7.1174377224199285E-3</v>
      </c>
      <c r="J71" s="66">
        <f t="shared" si="10"/>
        <v>1.0676156583629894E-2</v>
      </c>
      <c r="K71" s="66">
        <f t="shared" si="10"/>
        <v>0.12099644128113879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5">
        <f>'48 Hours (speed)'!B1</f>
        <v>7</v>
      </c>
      <c r="C1" s="105"/>
      <c r="D1" s="105"/>
      <c r="F1" s="93" t="s">
        <v>11</v>
      </c>
      <c r="G1" s="93"/>
      <c r="H1" s="106" t="str">
        <f>'48 Hours (speed)'!O1</f>
        <v>The Traffic Group Inc.</v>
      </c>
      <c r="I1" s="106"/>
      <c r="J1" s="106"/>
      <c r="K1" s="106"/>
    </row>
    <row r="2" spans="1:11" x14ac:dyDescent="0.2">
      <c r="A2" s="40" t="s">
        <v>2</v>
      </c>
      <c r="B2" s="105" t="str">
        <f>'48 Hours (speed)'!B2</f>
        <v>Guilford</v>
      </c>
      <c r="C2" s="105"/>
      <c r="D2" s="105"/>
      <c r="F2" s="93" t="s">
        <v>0</v>
      </c>
      <c r="G2" s="93"/>
      <c r="H2" s="109" t="str">
        <f>'48 Hours (speed)'!O2</f>
        <v>1040-2261</v>
      </c>
      <c r="I2" s="109"/>
      <c r="J2" s="109"/>
      <c r="K2" s="109"/>
    </row>
    <row r="3" spans="1:11" x14ac:dyDescent="0.2">
      <c r="A3" s="40" t="s">
        <v>3</v>
      </c>
      <c r="B3" s="105" t="str">
        <f>'48 Hours (speed)'!B3</f>
        <v>Greensboro</v>
      </c>
      <c r="C3" s="105"/>
      <c r="D3" s="105"/>
      <c r="E3" s="41"/>
      <c r="F3" s="93" t="s">
        <v>1</v>
      </c>
      <c r="G3" s="93"/>
      <c r="H3" s="109" t="str">
        <f>'48 Hours (speed)'!O3</f>
        <v>at RR Crossing #722170N</v>
      </c>
      <c r="I3" s="109"/>
      <c r="J3" s="109"/>
      <c r="K3" s="109"/>
    </row>
    <row r="4" spans="1:11" x14ac:dyDescent="0.2">
      <c r="A4" s="40" t="s">
        <v>9</v>
      </c>
      <c r="B4" s="105" t="str">
        <f>'48 Hours (speed)'!B4</f>
        <v>Riverdale Road</v>
      </c>
      <c r="C4" s="105"/>
      <c r="D4" s="105"/>
      <c r="F4" s="93" t="s">
        <v>19</v>
      </c>
      <c r="G4" s="93"/>
      <c r="H4" s="109" t="str">
        <f>'48 Hours (speed)'!O4</f>
        <v>722170N</v>
      </c>
      <c r="I4" s="109"/>
      <c r="J4" s="109"/>
      <c r="K4" s="109"/>
    </row>
    <row r="5" spans="1:11" x14ac:dyDescent="0.2">
      <c r="A5" s="40" t="s">
        <v>10</v>
      </c>
      <c r="B5" s="105" t="str">
        <f>'48 Hours (speed)'!B5</f>
        <v>NA</v>
      </c>
      <c r="C5" s="105"/>
      <c r="D5" s="105"/>
    </row>
    <row r="6" spans="1:11" x14ac:dyDescent="0.2">
      <c r="B6" s="42"/>
      <c r="C6" s="42"/>
      <c r="D6" s="42"/>
    </row>
    <row r="7" spans="1:11" x14ac:dyDescent="0.2">
      <c r="A7" s="93" t="s">
        <v>35</v>
      </c>
      <c r="B7" s="93"/>
      <c r="C7" s="110" t="str">
        <f>'48 Hours (speed)'!H1</f>
        <v>45 MPH</v>
      </c>
      <c r="D7" s="110"/>
      <c r="F7" s="93" t="s">
        <v>12</v>
      </c>
      <c r="G7" s="93"/>
      <c r="H7" s="94">
        <f>'48 Hours (speed)'!P6</f>
        <v>43530</v>
      </c>
      <c r="I7" s="94"/>
      <c r="J7" s="94"/>
    </row>
    <row r="8" spans="1:11" x14ac:dyDescent="0.2">
      <c r="A8" s="93" t="s">
        <v>36</v>
      </c>
      <c r="B8" s="93"/>
      <c r="C8" s="101">
        <f>'48 Hours (speed)'!H2</f>
        <v>0</v>
      </c>
      <c r="D8" s="101"/>
      <c r="F8" s="93" t="s">
        <v>13</v>
      </c>
      <c r="G8" s="93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96" t="s">
        <v>14</v>
      </c>
      <c r="D10" s="98" t="s">
        <v>18</v>
      </c>
      <c r="E10" s="102" t="s">
        <v>54</v>
      </c>
      <c r="F10" s="103"/>
      <c r="G10" s="103"/>
      <c r="H10" s="103"/>
      <c r="I10" s="103"/>
      <c r="J10" s="104"/>
    </row>
    <row r="11" spans="1:11" ht="15.75" customHeight="1" x14ac:dyDescent="0.2">
      <c r="C11" s="97"/>
      <c r="D11" s="99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6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6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1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1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1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3</v>
      </c>
      <c r="F18" s="2">
        <f>SUM('48 Hours - SB  (volume &amp; class)'!F18:I18)</f>
        <v>0</v>
      </c>
      <c r="G18" s="2">
        <f>SUM('48 Hours - SB  (volume &amp; class)'!J18:L18)</f>
        <v>2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5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7</v>
      </c>
      <c r="F19" s="2">
        <f>SUM('48 Hours - SB  (volume &amp; class)'!F19:I19)</f>
        <v>1</v>
      </c>
      <c r="G19" s="2">
        <f>SUM('48 Hours - SB  (volume &amp; class)'!J19:L19)</f>
        <v>2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10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2</v>
      </c>
      <c r="F20" s="2">
        <f>SUM('48 Hours - SB  (volume &amp; class)'!F20:I20)</f>
        <v>1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3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0</v>
      </c>
      <c r="F21" s="2">
        <f>SUM('48 Hours - SB  (volume &amp; class)'!F21:I21)</f>
        <v>1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1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5</v>
      </c>
      <c r="F22" s="2">
        <f>SUM('48 Hours - SB  (volume &amp; class)'!F22:I22)</f>
        <v>0</v>
      </c>
      <c r="G22" s="2">
        <f>SUM('48 Hours - SB  (volume &amp; class)'!J22:L22)</f>
        <v>1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6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6</v>
      </c>
      <c r="F23" s="2">
        <f>SUM('48 Hours - SB  (volume &amp; class)'!F23:I23)</f>
        <v>1</v>
      </c>
      <c r="G23" s="2">
        <f>SUM('48 Hours - SB  (volume &amp; class)'!J23:L23)</f>
        <v>3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10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5</v>
      </c>
      <c r="F24" s="2">
        <f>SUM('48 Hours - SB  (volume &amp; class)'!F24:I24)</f>
        <v>0</v>
      </c>
      <c r="G24" s="2">
        <f>SUM('48 Hours - SB  (volume &amp; class)'!J24:L24)</f>
        <v>1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9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11</v>
      </c>
      <c r="F26" s="2">
        <f>SUM('48 Hours - SB  (volume &amp; class)'!F26:I26)</f>
        <v>0</v>
      </c>
      <c r="G26" s="2">
        <f>SUM('48 Hours - SB  (volume &amp; class)'!J26:L26)</f>
        <v>1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12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16</v>
      </c>
      <c r="F27" s="2">
        <f>SUM('48 Hours - SB  (volume &amp; class)'!F27:I27)</f>
        <v>0</v>
      </c>
      <c r="G27" s="2">
        <f>SUM('48 Hours - SB  (volume &amp; class)'!J27:L27)</f>
        <v>1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17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17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17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10</v>
      </c>
      <c r="F29" s="2">
        <f>SUM('48 Hours - SB  (volume &amp; class)'!F29:I29)</f>
        <v>1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11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6</v>
      </c>
      <c r="F30" s="2">
        <f>SUM('48 Hours - SB  (volume &amp; class)'!F30:I30)</f>
        <v>0</v>
      </c>
      <c r="G30" s="2">
        <f>SUM('48 Hours - SB  (volume &amp; class)'!J30:L30)</f>
        <v>1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7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7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7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1</v>
      </c>
      <c r="F32" s="2">
        <f>SUM('48 Hours - SB  (volume &amp; class)'!F32:I32)</f>
        <v>0</v>
      </c>
      <c r="G32" s="2">
        <f>SUM('48 Hours - SB  (volume &amp; class)'!J32:L32)</f>
        <v>1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2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1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1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2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2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1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1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3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3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2</v>
      </c>
      <c r="F38" s="2">
        <f>SUM('48 Hours - SB  (volume &amp; class)'!F38:I38)</f>
        <v>1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3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2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2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1</v>
      </c>
      <c r="F41" s="2">
        <f>SUM('48 Hours - SB  (volume &amp; class)'!F41:I41)</f>
        <v>0</v>
      </c>
      <c r="G41" s="2">
        <f>SUM('48 Hours - SB  (volume &amp; class)'!J41:L41)</f>
        <v>2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3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1</v>
      </c>
      <c r="F42" s="2">
        <f>SUM('48 Hours - SB  (volume &amp; class)'!F42:I42)</f>
        <v>0</v>
      </c>
      <c r="G42" s="2">
        <f>SUM('48 Hours - SB  (volume &amp; class)'!J42:L42)</f>
        <v>2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3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7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7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4</v>
      </c>
      <c r="F44" s="2">
        <f>SUM('48 Hours - SB  (volume &amp; class)'!F44:I44)</f>
        <v>0</v>
      </c>
      <c r="G44" s="2">
        <f>SUM('48 Hours - SB  (volume &amp; class)'!J44:L44)</f>
        <v>2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6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2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3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3</v>
      </c>
      <c r="F46" s="2">
        <f>SUM('48 Hours - SB  (volume &amp; class)'!F46:I46)</f>
        <v>0</v>
      </c>
      <c r="G46" s="2">
        <f>SUM('48 Hours - SB  (volume &amp; class)'!J46:L46)</f>
        <v>3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6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6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6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5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5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11</v>
      </c>
      <c r="F49" s="2">
        <f>SUM('48 Hours - SB  (volume &amp; class)'!F49:I49)</f>
        <v>1</v>
      </c>
      <c r="G49" s="2">
        <f>SUM('48 Hours - SB  (volume &amp; class)'!J49:L49)</f>
        <v>3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15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15</v>
      </c>
      <c r="F50" s="2">
        <f>SUM('48 Hours - SB  (volume &amp; class)'!F50:I50)</f>
        <v>0</v>
      </c>
      <c r="G50" s="2">
        <f>SUM('48 Hours - SB  (volume &amp; class)'!J50:L50)</f>
        <v>2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17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15</v>
      </c>
      <c r="F51" s="2">
        <f>SUM('48 Hours - SB  (volume &amp; class)'!F51:I51)</f>
        <v>2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17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20</v>
      </c>
      <c r="F52" s="2">
        <f>SUM('48 Hours - SB  (volume &amp; class)'!F52:I52)</f>
        <v>1</v>
      </c>
      <c r="G52" s="2">
        <f>SUM('48 Hours - SB  (volume &amp; class)'!J52:L52)</f>
        <v>2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23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12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12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3</v>
      </c>
      <c r="F54" s="2">
        <f>SUM('48 Hours - SB  (volume &amp; class)'!F54:I54)</f>
        <v>0</v>
      </c>
      <c r="G54" s="2">
        <f>SUM('48 Hours - SB  (volume &amp; class)'!J54:L54)</f>
        <v>1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4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3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3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2</v>
      </c>
      <c r="F56" s="2">
        <f>SUM('48 Hours - SB  (volume &amp; class)'!F56:I56)</f>
        <v>0</v>
      </c>
      <c r="G56" s="2">
        <f>SUM('48 Hours - SB  (volume &amp; class)'!J56:L56)</f>
        <v>2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4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1</v>
      </c>
      <c r="F57" s="2">
        <f>SUM('48 Hours - SB  (volume &amp; class)'!F57:I57)</f>
        <v>0</v>
      </c>
      <c r="G57" s="2">
        <f>SUM('48 Hours - SB  (volume &amp; class)'!J57:L57)</f>
        <v>1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2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2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2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7" t="s">
        <v>5</v>
      </c>
      <c r="D61" s="108"/>
      <c r="E61" s="65">
        <f>SUM(E12:E59)</f>
        <v>233</v>
      </c>
      <c r="F61" s="65">
        <f t="shared" ref="F61:J61" si="3">SUM(F12:F59)</f>
        <v>11</v>
      </c>
      <c r="G61" s="65">
        <f t="shared" si="3"/>
        <v>37</v>
      </c>
      <c r="H61" s="65">
        <f t="shared" si="3"/>
        <v>0</v>
      </c>
      <c r="I61" s="65">
        <f t="shared" si="3"/>
        <v>0</v>
      </c>
      <c r="J61" s="65">
        <f t="shared" si="3"/>
        <v>281</v>
      </c>
    </row>
    <row r="62" spans="1:14" s="53" customFormat="1" ht="15" x14ac:dyDescent="0.25">
      <c r="C62" s="107" t="s">
        <v>6</v>
      </c>
      <c r="D62" s="108"/>
      <c r="E62" s="66">
        <f>E61/$J$61</f>
        <v>0.8291814946619217</v>
      </c>
      <c r="F62" s="66">
        <f t="shared" ref="F62:I62" si="4">F61/$J$61</f>
        <v>3.9145907473309607E-2</v>
      </c>
      <c r="G62" s="66">
        <f t="shared" si="4"/>
        <v>0.13167259786476868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107" t="s">
        <v>15</v>
      </c>
      <c r="D64" s="108"/>
      <c r="E64" s="65">
        <f>SUM(E12:E35)</f>
        <v>114</v>
      </c>
      <c r="F64" s="65">
        <f t="shared" ref="F64:I64" si="5">SUM(F12:F35)</f>
        <v>5</v>
      </c>
      <c r="G64" s="65">
        <f t="shared" si="5"/>
        <v>15</v>
      </c>
      <c r="H64" s="65">
        <f t="shared" si="5"/>
        <v>0</v>
      </c>
      <c r="I64" s="65">
        <f t="shared" si="5"/>
        <v>0</v>
      </c>
      <c r="J64" s="65">
        <f>SUM(J12:J35)</f>
        <v>134</v>
      </c>
    </row>
    <row r="65" spans="3:10" s="53" customFormat="1" ht="15" x14ac:dyDescent="0.25">
      <c r="C65" s="107" t="s">
        <v>6</v>
      </c>
      <c r="D65" s="108"/>
      <c r="E65" s="66">
        <f>E64/$J$64</f>
        <v>0.85074626865671643</v>
      </c>
      <c r="F65" s="66">
        <f t="shared" ref="F65:I65" si="6">F64/$J$64</f>
        <v>3.7313432835820892E-2</v>
      </c>
      <c r="G65" s="66">
        <f t="shared" si="6"/>
        <v>0.11194029850746269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7" t="s">
        <v>16</v>
      </c>
      <c r="D67" s="108"/>
      <c r="E67" s="65">
        <f>SUM(E36:E59)</f>
        <v>119</v>
      </c>
      <c r="F67" s="65">
        <f t="shared" ref="F67:J67" si="7">SUM(F36:F59)</f>
        <v>6</v>
      </c>
      <c r="G67" s="65">
        <f t="shared" si="7"/>
        <v>22</v>
      </c>
      <c r="H67" s="65">
        <f t="shared" si="7"/>
        <v>0</v>
      </c>
      <c r="I67" s="65">
        <f t="shared" si="7"/>
        <v>0</v>
      </c>
      <c r="J67" s="65">
        <f t="shared" si="7"/>
        <v>147</v>
      </c>
    </row>
    <row r="68" spans="3:10" s="53" customFormat="1" ht="15" x14ac:dyDescent="0.25">
      <c r="C68" s="107" t="s">
        <v>6</v>
      </c>
      <c r="D68" s="108"/>
      <c r="E68" s="66">
        <f>E67/$J$67</f>
        <v>0.80952380952380953</v>
      </c>
      <c r="F68" s="66">
        <f t="shared" ref="F68:I68" si="8">F67/$J$67</f>
        <v>4.0816326530612242E-2</v>
      </c>
      <c r="G68" s="66">
        <f t="shared" si="8"/>
        <v>0.14965986394557823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07" t="s">
        <v>17</v>
      </c>
      <c r="D70" s="108"/>
      <c r="E70" s="65">
        <f>E61/2</f>
        <v>116.5</v>
      </c>
      <c r="F70" s="65">
        <f t="shared" ref="F70:J70" si="9">F61/2</f>
        <v>5.5</v>
      </c>
      <c r="G70" s="65">
        <f t="shared" si="9"/>
        <v>18.5</v>
      </c>
      <c r="H70" s="65">
        <f t="shared" si="9"/>
        <v>0</v>
      </c>
      <c r="I70" s="65">
        <f t="shared" si="9"/>
        <v>0</v>
      </c>
      <c r="J70" s="65">
        <f t="shared" si="9"/>
        <v>140.5</v>
      </c>
    </row>
    <row r="71" spans="3:10" s="53" customFormat="1" ht="15" x14ac:dyDescent="0.25">
      <c r="C71" s="107" t="s">
        <v>6</v>
      </c>
      <c r="D71" s="108"/>
      <c r="E71" s="66">
        <f>E70/$J$70</f>
        <v>0.8291814946619217</v>
      </c>
      <c r="F71" s="66">
        <f t="shared" ref="F71:I71" si="10">F70/$J$70</f>
        <v>3.9145907473309607E-2</v>
      </c>
      <c r="G71" s="66">
        <f t="shared" si="10"/>
        <v>0.13167259786476868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5">
        <f>'48 Hours (speed)'!B1</f>
        <v>7</v>
      </c>
      <c r="C1" s="105"/>
      <c r="D1" s="105"/>
      <c r="H1" s="93" t="s">
        <v>11</v>
      </c>
      <c r="I1" s="93"/>
      <c r="J1" s="93"/>
      <c r="K1" s="106" t="str">
        <f>'48 Hours (speed)'!O1</f>
        <v>The Traffic Group Inc.</v>
      </c>
      <c r="L1" s="106"/>
      <c r="M1" s="106"/>
      <c r="N1" s="106"/>
    </row>
    <row r="2" spans="1:17" x14ac:dyDescent="0.2">
      <c r="A2" s="40" t="s">
        <v>2</v>
      </c>
      <c r="B2" s="105" t="str">
        <f>'48 Hours (speed)'!B2</f>
        <v>Guilford</v>
      </c>
      <c r="C2" s="105"/>
      <c r="D2" s="105"/>
      <c r="H2" s="93" t="s">
        <v>0</v>
      </c>
      <c r="I2" s="93"/>
      <c r="J2" s="93"/>
      <c r="K2" s="106" t="str">
        <f>'48 Hours (speed)'!O2</f>
        <v>1040-2261</v>
      </c>
      <c r="L2" s="106"/>
      <c r="M2" s="106"/>
      <c r="N2" s="106"/>
    </row>
    <row r="3" spans="1:17" x14ac:dyDescent="0.2">
      <c r="A3" s="40" t="s">
        <v>3</v>
      </c>
      <c r="B3" s="105" t="str">
        <f>'48 Hours (speed)'!B3</f>
        <v>Greensboro</v>
      </c>
      <c r="C3" s="105"/>
      <c r="D3" s="105"/>
      <c r="E3" s="41"/>
      <c r="F3" s="41"/>
      <c r="H3" s="93" t="s">
        <v>1</v>
      </c>
      <c r="I3" s="93"/>
      <c r="J3" s="93"/>
      <c r="K3" s="106" t="str">
        <f>'48 Hours (speed)'!O3</f>
        <v>at RR Crossing #722170N</v>
      </c>
      <c r="L3" s="106"/>
      <c r="M3" s="106"/>
      <c r="N3" s="106"/>
    </row>
    <row r="4" spans="1:17" x14ac:dyDescent="0.2">
      <c r="A4" s="40" t="s">
        <v>9</v>
      </c>
      <c r="B4" s="105" t="str">
        <f>'48 Hours (speed)'!B4</f>
        <v>Riverdale Road</v>
      </c>
      <c r="C4" s="105"/>
      <c r="D4" s="105"/>
      <c r="H4" s="93" t="s">
        <v>19</v>
      </c>
      <c r="I4" s="93"/>
      <c r="J4" s="93"/>
      <c r="K4" s="106" t="str">
        <f>'48 Hours (speed)'!O4</f>
        <v>722170N</v>
      </c>
      <c r="L4" s="106"/>
      <c r="M4" s="106"/>
      <c r="N4" s="106"/>
    </row>
    <row r="5" spans="1:17" x14ac:dyDescent="0.2">
      <c r="A5" s="40" t="s">
        <v>10</v>
      </c>
      <c r="B5" s="105" t="str">
        <f>'48 Hours (speed)'!B5</f>
        <v>NA</v>
      </c>
      <c r="C5" s="105"/>
      <c r="D5" s="105"/>
    </row>
    <row r="6" spans="1:17" x14ac:dyDescent="0.2">
      <c r="B6" s="42"/>
      <c r="C6" s="42"/>
      <c r="D6" s="42"/>
    </row>
    <row r="7" spans="1:17" x14ac:dyDescent="0.2">
      <c r="A7" s="93" t="s">
        <v>35</v>
      </c>
      <c r="B7" s="93"/>
      <c r="C7" s="110" t="str">
        <f>'48 Hours (speed)'!H1</f>
        <v>45 MPH</v>
      </c>
      <c r="D7" s="110"/>
      <c r="H7" s="93" t="s">
        <v>12</v>
      </c>
      <c r="I7" s="93"/>
      <c r="J7" s="93"/>
      <c r="K7" s="93"/>
      <c r="L7" s="94">
        <f>'48 Hours (speed)'!P6</f>
        <v>43530</v>
      </c>
      <c r="M7" s="94"/>
      <c r="N7" s="94"/>
    </row>
    <row r="8" spans="1:17" x14ac:dyDescent="0.2">
      <c r="A8" s="93" t="s">
        <v>36</v>
      </c>
      <c r="B8" s="93"/>
      <c r="C8" s="101">
        <f>'48 Hours (speed)'!H2</f>
        <v>0</v>
      </c>
      <c r="D8" s="101"/>
      <c r="H8" s="93" t="s">
        <v>13</v>
      </c>
      <c r="I8" s="93"/>
      <c r="J8" s="93"/>
      <c r="K8" s="93"/>
      <c r="L8" s="95">
        <f>'48 Hours (speed)'!P7</f>
        <v>0</v>
      </c>
      <c r="M8" s="95"/>
      <c r="N8" s="95"/>
    </row>
    <row r="9" spans="1:17" ht="15" thickBot="1" x14ac:dyDescent="0.25">
      <c r="E9" s="43"/>
      <c r="F9" s="43"/>
    </row>
    <row r="10" spans="1:17" ht="15" x14ac:dyDescent="0.2">
      <c r="A10" s="96" t="s">
        <v>14</v>
      </c>
      <c r="B10" s="98" t="s">
        <v>18</v>
      </c>
      <c r="C10" s="102" t="s">
        <v>51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4"/>
    </row>
    <row r="11" spans="1:17" ht="15.75" customHeight="1" x14ac:dyDescent="0.2">
      <c r="A11" s="97"/>
      <c r="B11" s="99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6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6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1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1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2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1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10</v>
      </c>
      <c r="E17" s="2">
        <f>'48 Hours - NB  (volume &amp; class)'!E17+'48 Hours - SB  (volume &amp; class)'!E17</f>
        <v>2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1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13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18</v>
      </c>
      <c r="E18" s="2">
        <f>'48 Hours - NB  (volume &amp; class)'!E18+'48 Hours - SB  (volume &amp; class)'!E18</f>
        <v>1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3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22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14</v>
      </c>
      <c r="E19" s="2">
        <f>'48 Hours - NB  (volume &amp; class)'!E19+'48 Hours - SB  (volume &amp; class)'!E19</f>
        <v>2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1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2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19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7</v>
      </c>
      <c r="E20" s="2">
        <f>'48 Hours - NB  (volume &amp; class)'!E20+'48 Hours - SB  (volume &amp; class)'!E20</f>
        <v>3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1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2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13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1</v>
      </c>
      <c r="G21" s="2">
        <f>'48 Hours - NB  (volume &amp; class)'!G21+'48 Hours - SB  (volume &amp; class)'!G21</f>
        <v>1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1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4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9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1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2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12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4</v>
      </c>
      <c r="E23" s="2">
        <f>'48 Hours - NB  (volume &amp; class)'!E23+'48 Hours - SB  (volume &amp; class)'!E23</f>
        <v>6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1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4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15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11</v>
      </c>
      <c r="E24" s="2">
        <f>'48 Hours - NB  (volume &amp; class)'!E24+'48 Hours - SB  (volume &amp; class)'!E24</f>
        <v>3</v>
      </c>
      <c r="F24" s="2">
        <f>'48 Hours - NB  (volume &amp; class)'!F24+'48 Hours - SB  (volume &amp; class)'!F24</f>
        <v>1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1</v>
      </c>
      <c r="K24" s="2">
        <f>'48 Hours - NB  (volume &amp; class)'!K24+'48 Hours - SB  (volume &amp; class)'!K24</f>
        <v>1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17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7</v>
      </c>
      <c r="E25" s="2">
        <f>'48 Hours - NB  (volume &amp; class)'!E25+'48 Hours - SB  (volume &amp; class)'!E25</f>
        <v>2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7</v>
      </c>
      <c r="E26" s="2">
        <f>'48 Hours - NB  (volume &amp; class)'!E26+'48 Hours - SB  (volume &amp; class)'!E26</f>
        <v>5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2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14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23</v>
      </c>
      <c r="E27" s="2">
        <f>'48 Hours - NB  (volume &amp; class)'!E27+'48 Hours - SB  (volume &amp; class)'!E27</f>
        <v>3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1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27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25</v>
      </c>
      <c r="E28" s="2">
        <f>'48 Hours - NB  (volume &amp; class)'!E28+'48 Hours - SB  (volume &amp; class)'!E28</f>
        <v>2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27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10</v>
      </c>
      <c r="E29" s="2">
        <f>'48 Hours - NB  (volume &amp; class)'!E29+'48 Hours - SB  (volume &amp; class)'!E29</f>
        <v>5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1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17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6</v>
      </c>
      <c r="E30" s="2">
        <f>'48 Hours - NB  (volume &amp; class)'!E30+'48 Hours - SB  (volume &amp; class)'!E30</f>
        <v>3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2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11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5</v>
      </c>
      <c r="E31" s="2">
        <f>'48 Hours - NB  (volume &amp; class)'!E31+'48 Hours - SB  (volume &amp; class)'!E31</f>
        <v>3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1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9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</v>
      </c>
      <c r="E32" s="2">
        <f>'48 Hours - NB  (volume &amp; class)'!E32+'48 Hours - SB  (volume &amp; class)'!E32</f>
        <v>1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1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3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3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3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2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2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1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3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3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2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1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3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1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3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4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2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2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12</v>
      </c>
      <c r="E41" s="2">
        <f>'48 Hours - NB  (volume &amp; class)'!E41+'48 Hours - SB  (volume &amp; class)'!E41</f>
        <v>2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2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16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13</v>
      </c>
      <c r="E42" s="2">
        <f>'48 Hours - NB  (volume &amp; class)'!E42+'48 Hours - SB  (volume &amp; class)'!E42</f>
        <v>3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3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19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21</v>
      </c>
      <c r="E43" s="2">
        <f>'48 Hours - NB  (volume &amp; class)'!E43+'48 Hours - SB  (volume &amp; class)'!E43</f>
        <v>1</v>
      </c>
      <c r="F43" s="2">
        <f>'48 Hours - NB  (volume &amp; class)'!F43+'48 Hours - SB  (volume &amp; class)'!F43</f>
        <v>1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1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24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5</v>
      </c>
      <c r="E44" s="2">
        <f>'48 Hours - NB  (volume &amp; class)'!E44+'48 Hours - SB  (volume &amp; class)'!E44</f>
        <v>1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4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10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2</v>
      </c>
      <c r="E45" s="2">
        <f>'48 Hours - NB  (volume &amp; class)'!E45+'48 Hours - SB  (volume &amp; class)'!E45</f>
        <v>1</v>
      </c>
      <c r="F45" s="2">
        <f>'48 Hours - NB  (volume &amp; class)'!F45+'48 Hours - SB  (volume &amp; class)'!F45</f>
        <v>1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1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5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3</v>
      </c>
      <c r="E46" s="2">
        <f>'48 Hours - NB  (volume &amp; class)'!E46+'48 Hours - SB  (volume &amp; class)'!E46</f>
        <v>2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2</v>
      </c>
      <c r="K46" s="2">
        <f>'48 Hours - NB  (volume &amp; class)'!K46+'48 Hours - SB  (volume &amp; class)'!K46</f>
        <v>3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10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4</v>
      </c>
      <c r="E47" s="2">
        <f>'48 Hours - NB  (volume &amp; class)'!E47+'48 Hours - SB  (volume &amp; class)'!E47</f>
        <v>4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1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10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7</v>
      </c>
      <c r="E48" s="2">
        <f>'48 Hours - NB  (volume &amp; class)'!E48+'48 Hours - SB  (volume &amp; class)'!E48</f>
        <v>2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1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1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11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12</v>
      </c>
      <c r="E49" s="2">
        <f>'48 Hours - NB  (volume &amp; class)'!E49+'48 Hours - SB  (volume &amp; class)'!E49</f>
        <v>4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2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2</v>
      </c>
      <c r="K49" s="2">
        <f>'48 Hours - NB  (volume &amp; class)'!K49+'48 Hours - SB  (volume &amp; class)'!K49</f>
        <v>3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23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12</v>
      </c>
      <c r="E50" s="2">
        <f>'48 Hours - NB  (volume &amp; class)'!E50+'48 Hours - SB  (volume &amp; class)'!E50</f>
        <v>6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2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20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15</v>
      </c>
      <c r="E51" s="2">
        <f>'48 Hours - NB  (volume &amp; class)'!E51+'48 Hours - SB  (volume &amp; class)'!E51</f>
        <v>3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2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2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22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24</v>
      </c>
      <c r="E52" s="2">
        <f>'48 Hours - NB  (volume &amp; class)'!E52+'48 Hours - SB  (volume &amp; class)'!E52</f>
        <v>4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1</v>
      </c>
      <c r="J52" s="2">
        <f>'48 Hours - NB  (volume &amp; class)'!J52+'48 Hours - SB  (volume &amp; class)'!J52</f>
        <v>1</v>
      </c>
      <c r="K52" s="2">
        <f>'48 Hours - NB  (volume &amp; class)'!K52+'48 Hours - SB  (volume &amp; class)'!K52</f>
        <v>1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31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1</v>
      </c>
      <c r="D53" s="2">
        <f>'48 Hours - NB  (volume &amp; class)'!D53+'48 Hours - SB  (volume &amp; class)'!D53</f>
        <v>13</v>
      </c>
      <c r="E53" s="2">
        <f>'48 Hours - NB  (volume &amp; class)'!E53+'48 Hours - SB  (volume &amp; class)'!E53</f>
        <v>3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1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18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5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1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6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4</v>
      </c>
      <c r="E55" s="2">
        <f>'48 Hours - NB  (volume &amp; class)'!E55+'48 Hours - SB  (volume &amp; class)'!E55</f>
        <v>1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1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6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2</v>
      </c>
      <c r="E56" s="2">
        <f>'48 Hours - NB  (volume &amp; class)'!E56+'48 Hours - SB  (volume &amp; class)'!E56</f>
        <v>1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2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5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</v>
      </c>
      <c r="E57" s="2">
        <f>'48 Hours - NB  (volume &amp; class)'!E57+'48 Hours - SB  (volume &amp; class)'!E57</f>
        <v>1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1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3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4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4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1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7" t="s">
        <v>5</v>
      </c>
      <c r="B61" s="108"/>
      <c r="C61" s="65">
        <f>SUM(C12:C59)</f>
        <v>1</v>
      </c>
      <c r="D61" s="65">
        <f t="shared" ref="D61:Q61" si="3">SUM(D12:D59)</f>
        <v>336</v>
      </c>
      <c r="E61" s="65">
        <f t="shared" si="3"/>
        <v>83</v>
      </c>
      <c r="F61" s="65">
        <f t="shared" si="3"/>
        <v>4</v>
      </c>
      <c r="G61" s="65">
        <f t="shared" si="3"/>
        <v>7</v>
      </c>
      <c r="H61" s="65">
        <f t="shared" si="3"/>
        <v>8</v>
      </c>
      <c r="I61" s="65">
        <f t="shared" si="3"/>
        <v>2</v>
      </c>
      <c r="J61" s="65">
        <f t="shared" si="3"/>
        <v>6</v>
      </c>
      <c r="K61" s="65">
        <f t="shared" si="3"/>
        <v>56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503</v>
      </c>
    </row>
    <row r="62" spans="1:17" s="53" customFormat="1" ht="15" x14ac:dyDescent="0.25">
      <c r="A62" s="107" t="s">
        <v>6</v>
      </c>
      <c r="B62" s="108"/>
      <c r="C62" s="66">
        <f>C61/$Q$61</f>
        <v>1.9880715705765406E-3</v>
      </c>
      <c r="D62" s="66">
        <f t="shared" ref="D62:P62" si="4">D61/$Q$61</f>
        <v>0.66799204771371767</v>
      </c>
      <c r="E62" s="66">
        <f t="shared" si="4"/>
        <v>0.16500994035785288</v>
      </c>
      <c r="F62" s="66">
        <f t="shared" si="4"/>
        <v>7.9522862823061622E-3</v>
      </c>
      <c r="G62" s="66">
        <f t="shared" si="4"/>
        <v>1.3916500994035786E-2</v>
      </c>
      <c r="H62" s="66">
        <f t="shared" si="4"/>
        <v>1.5904572564612324E-2</v>
      </c>
      <c r="I62" s="66">
        <f t="shared" si="4"/>
        <v>3.9761431411530811E-3</v>
      </c>
      <c r="J62" s="66">
        <f t="shared" si="4"/>
        <v>1.1928429423459244E-2</v>
      </c>
      <c r="K62" s="66">
        <f t="shared" si="4"/>
        <v>0.11133200795228629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07" t="s">
        <v>15</v>
      </c>
      <c r="B64" s="108"/>
      <c r="C64" s="65">
        <f>SUM(C12:C35)</f>
        <v>0</v>
      </c>
      <c r="D64" s="65">
        <f t="shared" ref="D64:Q64" si="5">SUM(D12:D35)</f>
        <v>169</v>
      </c>
      <c r="E64" s="65">
        <f t="shared" si="5"/>
        <v>43</v>
      </c>
      <c r="F64" s="65">
        <f t="shared" si="5"/>
        <v>2</v>
      </c>
      <c r="G64" s="65">
        <f t="shared" si="5"/>
        <v>3</v>
      </c>
      <c r="H64" s="65">
        <f t="shared" si="5"/>
        <v>3</v>
      </c>
      <c r="I64" s="65">
        <f t="shared" si="5"/>
        <v>1</v>
      </c>
      <c r="J64" s="65">
        <f t="shared" si="5"/>
        <v>1</v>
      </c>
      <c r="K64" s="65">
        <f t="shared" si="5"/>
        <v>24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246</v>
      </c>
    </row>
    <row r="65" spans="1:17" s="53" customFormat="1" ht="15" x14ac:dyDescent="0.25">
      <c r="A65" s="107" t="s">
        <v>6</v>
      </c>
      <c r="B65" s="108"/>
      <c r="C65" s="66">
        <f>C64/$Q$64</f>
        <v>0</v>
      </c>
      <c r="D65" s="66">
        <f t="shared" ref="D65:P65" si="6">D64/$Q$64</f>
        <v>0.68699186991869921</v>
      </c>
      <c r="E65" s="66">
        <f t="shared" si="6"/>
        <v>0.17479674796747968</v>
      </c>
      <c r="F65" s="66">
        <f t="shared" si="6"/>
        <v>8.130081300813009E-3</v>
      </c>
      <c r="G65" s="66">
        <f t="shared" si="6"/>
        <v>1.2195121951219513E-2</v>
      </c>
      <c r="H65" s="66">
        <f t="shared" si="6"/>
        <v>1.2195121951219513E-2</v>
      </c>
      <c r="I65" s="66">
        <f t="shared" si="6"/>
        <v>4.0650406504065045E-3</v>
      </c>
      <c r="J65" s="66">
        <f t="shared" si="6"/>
        <v>4.0650406504065045E-3</v>
      </c>
      <c r="K65" s="66">
        <f t="shared" si="6"/>
        <v>9.7560975609756101E-2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7" t="s">
        <v>16</v>
      </c>
      <c r="B67" s="108"/>
      <c r="C67" s="65">
        <f>SUM(C36:C59)</f>
        <v>1</v>
      </c>
      <c r="D67" s="65">
        <f t="shared" ref="D67:Q67" si="7">SUM(D36:D59)</f>
        <v>167</v>
      </c>
      <c r="E67" s="65">
        <f t="shared" si="7"/>
        <v>40</v>
      </c>
      <c r="F67" s="65">
        <f t="shared" si="7"/>
        <v>2</v>
      </c>
      <c r="G67" s="65">
        <f t="shared" si="7"/>
        <v>4</v>
      </c>
      <c r="H67" s="65">
        <f t="shared" si="7"/>
        <v>5</v>
      </c>
      <c r="I67" s="65">
        <f t="shared" si="7"/>
        <v>1</v>
      </c>
      <c r="J67" s="65">
        <f t="shared" si="7"/>
        <v>5</v>
      </c>
      <c r="K67" s="65">
        <f t="shared" si="7"/>
        <v>32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257</v>
      </c>
    </row>
    <row r="68" spans="1:17" s="53" customFormat="1" ht="15" x14ac:dyDescent="0.25">
      <c r="A68" s="107" t="s">
        <v>6</v>
      </c>
      <c r="B68" s="108"/>
      <c r="C68" s="66">
        <f>C67/$Q$67</f>
        <v>3.8910505836575876E-3</v>
      </c>
      <c r="D68" s="66">
        <f t="shared" ref="D68:P68" si="8">D67/$Q$67</f>
        <v>0.64980544747081714</v>
      </c>
      <c r="E68" s="66">
        <f t="shared" si="8"/>
        <v>0.1556420233463035</v>
      </c>
      <c r="F68" s="66">
        <f t="shared" si="8"/>
        <v>7.7821011673151752E-3</v>
      </c>
      <c r="G68" s="66">
        <f t="shared" si="8"/>
        <v>1.556420233463035E-2</v>
      </c>
      <c r="H68" s="66">
        <f t="shared" si="8"/>
        <v>1.9455252918287938E-2</v>
      </c>
      <c r="I68" s="66">
        <f t="shared" si="8"/>
        <v>3.8910505836575876E-3</v>
      </c>
      <c r="J68" s="66">
        <f t="shared" si="8"/>
        <v>1.9455252918287938E-2</v>
      </c>
      <c r="K68" s="66">
        <f t="shared" si="8"/>
        <v>0.1245136186770428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07" t="s">
        <v>17</v>
      </c>
      <c r="B70" s="108"/>
      <c r="C70" s="65">
        <f>C61/2</f>
        <v>0.5</v>
      </c>
      <c r="D70" s="65">
        <f t="shared" ref="D70:Q70" si="9">D61/2</f>
        <v>168</v>
      </c>
      <c r="E70" s="65">
        <f t="shared" si="9"/>
        <v>41.5</v>
      </c>
      <c r="F70" s="65">
        <f t="shared" si="9"/>
        <v>2</v>
      </c>
      <c r="G70" s="65">
        <f t="shared" si="9"/>
        <v>3.5</v>
      </c>
      <c r="H70" s="65">
        <f t="shared" si="9"/>
        <v>4</v>
      </c>
      <c r="I70" s="65">
        <f t="shared" si="9"/>
        <v>1</v>
      </c>
      <c r="J70" s="65">
        <f t="shared" si="9"/>
        <v>3</v>
      </c>
      <c r="K70" s="65">
        <f t="shared" si="9"/>
        <v>28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251.5</v>
      </c>
    </row>
    <row r="71" spans="1:17" s="53" customFormat="1" ht="15" x14ac:dyDescent="0.25">
      <c r="A71" s="107" t="s">
        <v>6</v>
      </c>
      <c r="B71" s="108"/>
      <c r="C71" s="66">
        <f>C70/$Q$70</f>
        <v>1.9880715705765406E-3</v>
      </c>
      <c r="D71" s="66">
        <f t="shared" ref="D71:P71" si="10">D70/$Q$70</f>
        <v>0.66799204771371767</v>
      </c>
      <c r="E71" s="66">
        <f t="shared" si="10"/>
        <v>0.16500994035785288</v>
      </c>
      <c r="F71" s="66">
        <f t="shared" si="10"/>
        <v>7.9522862823061622E-3</v>
      </c>
      <c r="G71" s="66">
        <f t="shared" si="10"/>
        <v>1.3916500994035786E-2</v>
      </c>
      <c r="H71" s="66">
        <f t="shared" si="10"/>
        <v>1.5904572564612324E-2</v>
      </c>
      <c r="I71" s="66">
        <f t="shared" si="10"/>
        <v>3.9761431411530811E-3</v>
      </c>
      <c r="J71" s="66">
        <f t="shared" si="10"/>
        <v>1.1928429423459244E-2</v>
      </c>
      <c r="K71" s="66">
        <f t="shared" si="10"/>
        <v>0.11133200795228629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5">
        <f>'48 Hours (speed)'!B1</f>
        <v>7</v>
      </c>
      <c r="C1" s="105"/>
      <c r="D1" s="105"/>
      <c r="F1" s="93" t="s">
        <v>11</v>
      </c>
      <c r="G1" s="93"/>
      <c r="H1" s="106" t="str">
        <f>'48 Hours (speed)'!O1</f>
        <v>The Traffic Group Inc.</v>
      </c>
      <c r="I1" s="106"/>
      <c r="J1" s="106"/>
      <c r="K1" s="106"/>
    </row>
    <row r="2" spans="1:11" x14ac:dyDescent="0.2">
      <c r="A2" s="40" t="s">
        <v>2</v>
      </c>
      <c r="B2" s="105" t="str">
        <f>'48 Hours (speed)'!B2</f>
        <v>Guilford</v>
      </c>
      <c r="C2" s="105"/>
      <c r="D2" s="105"/>
      <c r="F2" s="93" t="s">
        <v>0</v>
      </c>
      <c r="G2" s="93"/>
      <c r="H2" s="109" t="str">
        <f>'48 Hours (speed)'!O2</f>
        <v>1040-2261</v>
      </c>
      <c r="I2" s="109"/>
      <c r="J2" s="109"/>
      <c r="K2" s="109"/>
    </row>
    <row r="3" spans="1:11" x14ac:dyDescent="0.2">
      <c r="A3" s="40" t="s">
        <v>3</v>
      </c>
      <c r="B3" s="105" t="str">
        <f>'48 Hours (speed)'!B3</f>
        <v>Greensboro</v>
      </c>
      <c r="C3" s="105"/>
      <c r="D3" s="105"/>
      <c r="E3" s="41"/>
      <c r="F3" s="93" t="s">
        <v>1</v>
      </c>
      <c r="G3" s="93"/>
      <c r="H3" s="109" t="str">
        <f>'48 Hours (speed)'!O3</f>
        <v>at RR Crossing #722170N</v>
      </c>
      <c r="I3" s="109"/>
      <c r="J3" s="109"/>
      <c r="K3" s="109"/>
    </row>
    <row r="4" spans="1:11" x14ac:dyDescent="0.2">
      <c r="A4" s="40" t="s">
        <v>9</v>
      </c>
      <c r="B4" s="105" t="str">
        <f>'48 Hours (speed)'!B4</f>
        <v>Riverdale Road</v>
      </c>
      <c r="C4" s="105"/>
      <c r="D4" s="105"/>
      <c r="F4" s="93" t="s">
        <v>19</v>
      </c>
      <c r="G4" s="93"/>
      <c r="H4" s="109" t="str">
        <f>'48 Hours (speed)'!O4</f>
        <v>722170N</v>
      </c>
      <c r="I4" s="109"/>
      <c r="J4" s="109"/>
      <c r="K4" s="109"/>
    </row>
    <row r="5" spans="1:11" x14ac:dyDescent="0.2">
      <c r="A5" s="40" t="s">
        <v>10</v>
      </c>
      <c r="B5" s="105" t="str">
        <f>'48 Hours (speed)'!B5</f>
        <v>NA</v>
      </c>
      <c r="C5" s="105"/>
      <c r="D5" s="105"/>
    </row>
    <row r="6" spans="1:11" x14ac:dyDescent="0.2">
      <c r="B6" s="42"/>
      <c r="C6" s="42"/>
      <c r="D6" s="42"/>
    </row>
    <row r="7" spans="1:11" x14ac:dyDescent="0.2">
      <c r="A7" s="93" t="s">
        <v>35</v>
      </c>
      <c r="B7" s="93"/>
      <c r="C7" s="110" t="str">
        <f>'48 Hours (speed)'!H1</f>
        <v>45 MPH</v>
      </c>
      <c r="D7" s="110"/>
      <c r="F7" s="93" t="s">
        <v>12</v>
      </c>
      <c r="G7" s="93"/>
      <c r="H7" s="94">
        <f>'48 Hours (speed)'!P6</f>
        <v>43530</v>
      </c>
      <c r="I7" s="94"/>
      <c r="J7" s="94"/>
    </row>
    <row r="8" spans="1:11" x14ac:dyDescent="0.2">
      <c r="A8" s="93" t="s">
        <v>36</v>
      </c>
      <c r="B8" s="93"/>
      <c r="C8" s="101">
        <f>'48 Hours (speed)'!H2</f>
        <v>0</v>
      </c>
      <c r="D8" s="101"/>
      <c r="F8" s="93" t="s">
        <v>13</v>
      </c>
      <c r="G8" s="93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96" t="s">
        <v>14</v>
      </c>
      <c r="D10" s="98" t="s">
        <v>18</v>
      </c>
      <c r="E10" s="102" t="s">
        <v>51</v>
      </c>
      <c r="F10" s="103"/>
      <c r="G10" s="103"/>
      <c r="H10" s="103"/>
      <c r="I10" s="103"/>
      <c r="J10" s="104"/>
    </row>
    <row r="11" spans="1:11" ht="15.75" customHeight="1" x14ac:dyDescent="0.2">
      <c r="C11" s="97"/>
      <c r="D11" s="99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6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6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1</v>
      </c>
      <c r="F15" s="2">
        <f>'48 Hours - NB  FHWA Classes'!F15+'48 Hours - SB  FHWA Classes'!F15</f>
        <v>0</v>
      </c>
      <c r="G15" s="2">
        <f>'48 Hours - NB  FHWA Classes'!G15+'48 Hours - SB  FHWA Classes'!G15</f>
        <v>1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2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1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1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12</v>
      </c>
      <c r="F17" s="2">
        <f>'48 Hours - NB  FHWA Classes'!F17+'48 Hours - SB  FHWA Classes'!F17</f>
        <v>0</v>
      </c>
      <c r="G17" s="2">
        <f>'48 Hours - NB  FHWA Classes'!G17+'48 Hours - SB  FHWA Classes'!G17</f>
        <v>1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13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19</v>
      </c>
      <c r="F18" s="2">
        <f>'48 Hours - NB  FHWA Classes'!F18+'48 Hours - SB  FHWA Classes'!F18</f>
        <v>0</v>
      </c>
      <c r="G18" s="2">
        <f>'48 Hours - NB  FHWA Classes'!G18+'48 Hours - SB  FHWA Classes'!G18</f>
        <v>3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22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16</v>
      </c>
      <c r="F19" s="2">
        <f>'48 Hours - NB  FHWA Classes'!F19+'48 Hours - SB  FHWA Classes'!F19</f>
        <v>1</v>
      </c>
      <c r="G19" s="2">
        <f>'48 Hours - NB  FHWA Classes'!G19+'48 Hours - SB  FHWA Classes'!G19</f>
        <v>2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19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10</v>
      </c>
      <c r="F20" s="2">
        <f>'48 Hours - NB  FHWA Classes'!F20+'48 Hours - SB  FHWA Classes'!F20</f>
        <v>1</v>
      </c>
      <c r="G20" s="2">
        <f>'48 Hours - NB  FHWA Classes'!G20+'48 Hours - SB  FHWA Classes'!G20</f>
        <v>2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13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1</v>
      </c>
      <c r="F21" s="2">
        <f>'48 Hours - NB  FHWA Classes'!F21+'48 Hours - SB  FHWA Classes'!F21</f>
        <v>2</v>
      </c>
      <c r="G21" s="2">
        <f>'48 Hours - NB  FHWA Classes'!G21+'48 Hours - SB  FHWA Classes'!G21</f>
        <v>1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4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9</v>
      </c>
      <c r="F22" s="2">
        <f>'48 Hours - NB  FHWA Classes'!F22+'48 Hours - SB  FHWA Classes'!F22</f>
        <v>1</v>
      </c>
      <c r="G22" s="2">
        <f>'48 Hours - NB  FHWA Classes'!G22+'48 Hours - SB  FHWA Classes'!G22</f>
        <v>2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12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10</v>
      </c>
      <c r="F23" s="2">
        <f>'48 Hours - NB  FHWA Classes'!F23+'48 Hours - SB  FHWA Classes'!F23</f>
        <v>1</v>
      </c>
      <c r="G23" s="2">
        <f>'48 Hours - NB  FHWA Classes'!G23+'48 Hours - SB  FHWA Classes'!G23</f>
        <v>4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15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14</v>
      </c>
      <c r="F24" s="2">
        <f>'48 Hours - NB  FHWA Classes'!F24+'48 Hours - SB  FHWA Classes'!F24</f>
        <v>1</v>
      </c>
      <c r="G24" s="2">
        <f>'48 Hours - NB  FHWA Classes'!G24+'48 Hours - SB  FHWA Classes'!G24</f>
        <v>2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17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9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12</v>
      </c>
      <c r="F26" s="2">
        <f>'48 Hours - NB  FHWA Classes'!F26+'48 Hours - SB  FHWA Classes'!F26</f>
        <v>0</v>
      </c>
      <c r="G26" s="2">
        <f>'48 Hours - NB  FHWA Classes'!G26+'48 Hours - SB  FHWA Classes'!G26</f>
        <v>2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14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26</v>
      </c>
      <c r="F27" s="2">
        <f>'48 Hours - NB  FHWA Classes'!F27+'48 Hours - SB  FHWA Classes'!F27</f>
        <v>0</v>
      </c>
      <c r="G27" s="2">
        <f>'48 Hours - NB  FHWA Classes'!G27+'48 Hours - SB  FHWA Classes'!G27</f>
        <v>1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27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27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27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15</v>
      </c>
      <c r="F29" s="2">
        <f>'48 Hours - NB  FHWA Classes'!F29+'48 Hours - SB  FHWA Classes'!F29</f>
        <v>1</v>
      </c>
      <c r="G29" s="2">
        <f>'48 Hours - NB  FHWA Classes'!G29+'48 Hours - SB  FHWA Classes'!G29</f>
        <v>1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17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9</v>
      </c>
      <c r="F30" s="2">
        <f>'48 Hours - NB  FHWA Classes'!F30+'48 Hours - SB  FHWA Classes'!F30</f>
        <v>0</v>
      </c>
      <c r="G30" s="2">
        <f>'48 Hours - NB  FHWA Classes'!G30+'48 Hours - SB  FHWA Classes'!G30</f>
        <v>2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11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8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9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2</v>
      </c>
      <c r="F32" s="2">
        <f>'48 Hours - NB  FHWA Classes'!F32+'48 Hours - SB  FHWA Classes'!F32</f>
        <v>0</v>
      </c>
      <c r="G32" s="2">
        <f>'48 Hours - NB  FHWA Classes'!G32+'48 Hours - SB  FHWA Classes'!G32</f>
        <v>1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3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3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3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2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2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1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1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3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3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2</v>
      </c>
      <c r="F38" s="2">
        <f>'48 Hours - NB  FHWA Classes'!F38+'48 Hours - SB  FHWA Classes'!F38</f>
        <v>1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3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1</v>
      </c>
      <c r="F39" s="2">
        <f>'48 Hours - NB  FHWA Classes'!F39+'48 Hours - SB  FHWA Classes'!F39</f>
        <v>0</v>
      </c>
      <c r="G39" s="2">
        <f>'48 Hours - NB  FHWA Classes'!G39+'48 Hours - SB  FHWA Classes'!G39</f>
        <v>3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4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2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2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14</v>
      </c>
      <c r="F41" s="2">
        <f>'48 Hours - NB  FHWA Classes'!F41+'48 Hours - SB  FHWA Classes'!F41</f>
        <v>0</v>
      </c>
      <c r="G41" s="2">
        <f>'48 Hours - NB  FHWA Classes'!G41+'48 Hours - SB  FHWA Classes'!G41</f>
        <v>2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16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16</v>
      </c>
      <c r="F42" s="2">
        <f>'48 Hours - NB  FHWA Classes'!F42+'48 Hours - SB  FHWA Classes'!F42</f>
        <v>0</v>
      </c>
      <c r="G42" s="2">
        <f>'48 Hours - NB  FHWA Classes'!G42+'48 Hours - SB  FHWA Classes'!G42</f>
        <v>3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19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22</v>
      </c>
      <c r="F43" s="2">
        <f>'48 Hours - NB  FHWA Classes'!F43+'48 Hours - SB  FHWA Classes'!F43</f>
        <v>1</v>
      </c>
      <c r="G43" s="2">
        <f>'48 Hours - NB  FHWA Classes'!G43+'48 Hours - SB  FHWA Classes'!G43</f>
        <v>1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24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6</v>
      </c>
      <c r="F44" s="2">
        <f>'48 Hours - NB  FHWA Classes'!F44+'48 Hours - SB  FHWA Classes'!F44</f>
        <v>0</v>
      </c>
      <c r="G44" s="2">
        <f>'48 Hours - NB  FHWA Classes'!G44+'48 Hours - SB  FHWA Classes'!G44</f>
        <v>4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10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3</v>
      </c>
      <c r="F45" s="2">
        <f>'48 Hours - NB  FHWA Classes'!F45+'48 Hours - SB  FHWA Classes'!F45</f>
        <v>2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5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5</v>
      </c>
      <c r="F46" s="2">
        <f>'48 Hours - NB  FHWA Classes'!F46+'48 Hours - SB  FHWA Classes'!F46</f>
        <v>0</v>
      </c>
      <c r="G46" s="2">
        <f>'48 Hours - NB  FHWA Classes'!G46+'48 Hours - SB  FHWA Classes'!G46</f>
        <v>5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10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8</v>
      </c>
      <c r="F47" s="2">
        <f>'48 Hours - NB  FHWA Classes'!F47+'48 Hours - SB  FHWA Classes'!F47</f>
        <v>1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10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9</v>
      </c>
      <c r="F48" s="2">
        <f>'48 Hours - NB  FHWA Classes'!F48+'48 Hours - SB  FHWA Classes'!F48</f>
        <v>1</v>
      </c>
      <c r="G48" s="2">
        <f>'48 Hours - NB  FHWA Classes'!G48+'48 Hours - SB  FHWA Classes'!G48</f>
        <v>1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11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16</v>
      </c>
      <c r="F49" s="2">
        <f>'48 Hours - NB  FHWA Classes'!F49+'48 Hours - SB  FHWA Classes'!F49</f>
        <v>2</v>
      </c>
      <c r="G49" s="2">
        <f>'48 Hours - NB  FHWA Classes'!G49+'48 Hours - SB  FHWA Classes'!G49</f>
        <v>5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23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18</v>
      </c>
      <c r="F50" s="2">
        <f>'48 Hours - NB  FHWA Classes'!F50+'48 Hours - SB  FHWA Classes'!F50</f>
        <v>0</v>
      </c>
      <c r="G50" s="2">
        <f>'48 Hours - NB  FHWA Classes'!G50+'48 Hours - SB  FHWA Classes'!G50</f>
        <v>2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20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18</v>
      </c>
      <c r="F51" s="2">
        <f>'48 Hours - NB  FHWA Classes'!F51+'48 Hours - SB  FHWA Classes'!F51</f>
        <v>2</v>
      </c>
      <c r="G51" s="2">
        <f>'48 Hours - NB  FHWA Classes'!G51+'48 Hours - SB  FHWA Classes'!G51</f>
        <v>2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22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28</v>
      </c>
      <c r="F52" s="2">
        <f>'48 Hours - NB  FHWA Classes'!F52+'48 Hours - SB  FHWA Classes'!F52</f>
        <v>1</v>
      </c>
      <c r="G52" s="2">
        <f>'48 Hours - NB  FHWA Classes'!G52+'48 Hours - SB  FHWA Classes'!G52</f>
        <v>2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31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17</v>
      </c>
      <c r="F53" s="2">
        <f>'48 Hours - NB  FHWA Classes'!F53+'48 Hours - SB  FHWA Classes'!F53</f>
        <v>1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18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5</v>
      </c>
      <c r="F54" s="2">
        <f>'48 Hours - NB  FHWA Classes'!F54+'48 Hours - SB  FHWA Classes'!F54</f>
        <v>0</v>
      </c>
      <c r="G54" s="2">
        <f>'48 Hours - NB  FHWA Classes'!G54+'48 Hours - SB  FHWA Classes'!G54</f>
        <v>1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6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5</v>
      </c>
      <c r="F55" s="2">
        <f>'48 Hours - NB  FHWA Classes'!F55+'48 Hours - SB  FHWA Classes'!F55</f>
        <v>0</v>
      </c>
      <c r="G55" s="2">
        <f>'48 Hours - NB  FHWA Classes'!G55+'48 Hours - SB  FHWA Classes'!G55</f>
        <v>1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6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3</v>
      </c>
      <c r="F56" s="2">
        <f>'48 Hours - NB  FHWA Classes'!F56+'48 Hours - SB  FHWA Classes'!F56</f>
        <v>0</v>
      </c>
      <c r="G56" s="2">
        <f>'48 Hours - NB  FHWA Classes'!G56+'48 Hours - SB  FHWA Classes'!G56</f>
        <v>2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5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2</v>
      </c>
      <c r="F57" s="2">
        <f>'48 Hours - NB  FHWA Classes'!F57+'48 Hours - SB  FHWA Classes'!F57</f>
        <v>0</v>
      </c>
      <c r="G57" s="2">
        <f>'48 Hours - NB  FHWA Classes'!G57+'48 Hours - SB  FHWA Classes'!G57</f>
        <v>1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3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4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4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1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1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7" t="s">
        <v>5</v>
      </c>
      <c r="D61" s="108"/>
      <c r="E61" s="65">
        <f>SUM(E12:E59)</f>
        <v>420</v>
      </c>
      <c r="F61" s="65">
        <f t="shared" ref="F61:J61" si="3">SUM(F12:F59)</f>
        <v>21</v>
      </c>
      <c r="G61" s="65">
        <f t="shared" si="3"/>
        <v>62</v>
      </c>
      <c r="H61" s="65">
        <f t="shared" si="3"/>
        <v>0</v>
      </c>
      <c r="I61" s="65">
        <f t="shared" si="3"/>
        <v>0</v>
      </c>
      <c r="J61" s="65">
        <f t="shared" si="3"/>
        <v>503</v>
      </c>
    </row>
    <row r="62" spans="1:14" s="53" customFormat="1" ht="15" x14ac:dyDescent="0.25">
      <c r="C62" s="107" t="s">
        <v>6</v>
      </c>
      <c r="D62" s="108"/>
      <c r="E62" s="66">
        <f>E61/$J$61</f>
        <v>0.83499005964214712</v>
      </c>
      <c r="F62" s="66">
        <f t="shared" ref="F62:I62" si="4">F61/$J$61</f>
        <v>4.1749502982107355E-2</v>
      </c>
      <c r="G62" s="66">
        <f t="shared" si="4"/>
        <v>0.12326043737574553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107" t="s">
        <v>15</v>
      </c>
      <c r="D64" s="108"/>
      <c r="E64" s="65">
        <f>SUM(E12:E35)</f>
        <v>212</v>
      </c>
      <c r="F64" s="65">
        <f t="shared" ref="F64:I64" si="5">SUM(F12:F35)</f>
        <v>9</v>
      </c>
      <c r="G64" s="65">
        <f t="shared" si="5"/>
        <v>25</v>
      </c>
      <c r="H64" s="65">
        <f t="shared" si="5"/>
        <v>0</v>
      </c>
      <c r="I64" s="65">
        <f t="shared" si="5"/>
        <v>0</v>
      </c>
      <c r="J64" s="65">
        <f>SUM(J12:J35)</f>
        <v>246</v>
      </c>
    </row>
    <row r="65" spans="3:10" s="53" customFormat="1" ht="15" x14ac:dyDescent="0.25">
      <c r="C65" s="107" t="s">
        <v>6</v>
      </c>
      <c r="D65" s="108"/>
      <c r="E65" s="66">
        <f>E64/$J$64</f>
        <v>0.86178861788617889</v>
      </c>
      <c r="F65" s="66">
        <f t="shared" ref="F65:I65" si="6">F64/$J$64</f>
        <v>3.6585365853658534E-2</v>
      </c>
      <c r="G65" s="66">
        <f t="shared" si="6"/>
        <v>0.1016260162601626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7" t="s">
        <v>16</v>
      </c>
      <c r="D67" s="108"/>
      <c r="E67" s="65">
        <f>SUM(E36:E59)</f>
        <v>208</v>
      </c>
      <c r="F67" s="65">
        <f t="shared" ref="F67:J67" si="7">SUM(F36:F59)</f>
        <v>12</v>
      </c>
      <c r="G67" s="65">
        <f t="shared" si="7"/>
        <v>37</v>
      </c>
      <c r="H67" s="65">
        <f t="shared" si="7"/>
        <v>0</v>
      </c>
      <c r="I67" s="65">
        <f t="shared" si="7"/>
        <v>0</v>
      </c>
      <c r="J67" s="65">
        <f t="shared" si="7"/>
        <v>257</v>
      </c>
    </row>
    <row r="68" spans="3:10" s="53" customFormat="1" ht="15" x14ac:dyDescent="0.25">
      <c r="C68" s="107" t="s">
        <v>6</v>
      </c>
      <c r="D68" s="108"/>
      <c r="E68" s="66">
        <f>E67/$J$67</f>
        <v>0.80933852140077822</v>
      </c>
      <c r="F68" s="66">
        <f t="shared" ref="F68:I68" si="8">F67/$J$67</f>
        <v>4.6692607003891051E-2</v>
      </c>
      <c r="G68" s="66">
        <f t="shared" si="8"/>
        <v>0.14396887159533073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07" t="s">
        <v>17</v>
      </c>
      <c r="D70" s="108"/>
      <c r="E70" s="65">
        <f>E61/2</f>
        <v>210</v>
      </c>
      <c r="F70" s="65">
        <f t="shared" ref="F70:J70" si="9">F61/2</f>
        <v>10.5</v>
      </c>
      <c r="G70" s="65">
        <f t="shared" si="9"/>
        <v>31</v>
      </c>
      <c r="H70" s="65">
        <f t="shared" si="9"/>
        <v>0</v>
      </c>
      <c r="I70" s="65">
        <f t="shared" si="9"/>
        <v>0</v>
      </c>
      <c r="J70" s="65">
        <f t="shared" si="9"/>
        <v>251.5</v>
      </c>
    </row>
    <row r="71" spans="3:10" s="53" customFormat="1" ht="15" x14ac:dyDescent="0.25">
      <c r="C71" s="107" t="s">
        <v>6</v>
      </c>
      <c r="D71" s="108"/>
      <c r="E71" s="66">
        <f>E70/$J$70</f>
        <v>0.83499005964214712</v>
      </c>
      <c r="F71" s="66">
        <f t="shared" ref="F71:I71" si="10">F70/$J$70</f>
        <v>4.1749502982107355E-2</v>
      </c>
      <c r="G71" s="66">
        <f t="shared" si="10"/>
        <v>0.12326043737574553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2019-03-14T14:13:51Z</dcterms:modified>
</cp:coreProperties>
</file>