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850FACE-E55D-47E9-BD26-F17BEA20591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32" i="13" l="1"/>
  <c r="H59" i="15"/>
  <c r="J59" i="15" s="1"/>
  <c r="H55" i="15"/>
  <c r="H51" i="15"/>
  <c r="H47" i="15"/>
  <c r="H43" i="15"/>
  <c r="J43" i="15" s="1"/>
  <c r="H39" i="15"/>
  <c r="H35" i="15"/>
  <c r="H31" i="15"/>
  <c r="H27" i="15"/>
  <c r="J27" i="15" s="1"/>
  <c r="H23" i="15"/>
  <c r="H19" i="15"/>
  <c r="H15" i="15"/>
  <c r="J35" i="15"/>
  <c r="J40" i="11"/>
  <c r="Q61" i="12"/>
  <c r="Q61" i="14"/>
  <c r="H62" i="14" s="1"/>
  <c r="J58" i="11"/>
  <c r="E58" i="15"/>
  <c r="J58" i="15" s="1"/>
  <c r="J50" i="11"/>
  <c r="E50" i="15"/>
  <c r="J50" i="15" s="1"/>
  <c r="J46" i="11"/>
  <c r="E46" i="15"/>
  <c r="J46" i="15" s="1"/>
  <c r="J42" i="11"/>
  <c r="E42" i="15"/>
  <c r="J42" i="15" s="1"/>
  <c r="J34" i="11"/>
  <c r="E34" i="15"/>
  <c r="J34" i="15" s="1"/>
  <c r="J30" i="11"/>
  <c r="E30" i="15"/>
  <c r="J30" i="15" s="1"/>
  <c r="J26" i="11"/>
  <c r="E26" i="15"/>
  <c r="J26" i="15" s="1"/>
  <c r="J18" i="11"/>
  <c r="E18" i="15"/>
  <c r="J18" i="15" s="1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J25" i="15" s="1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J48" i="15" s="1"/>
  <c r="E44" i="15"/>
  <c r="E40" i="15"/>
  <c r="E36" i="15"/>
  <c r="J32" i="11"/>
  <c r="E32" i="15"/>
  <c r="E28" i="15"/>
  <c r="J24" i="11"/>
  <c r="E24" i="15"/>
  <c r="J24" i="15" s="1"/>
  <c r="E20" i="15"/>
  <c r="J16" i="11"/>
  <c r="E16" i="15"/>
  <c r="F12" i="15"/>
  <c r="F56" i="15"/>
  <c r="F52" i="15"/>
  <c r="F48" i="15"/>
  <c r="F44" i="15"/>
  <c r="F40" i="15"/>
  <c r="F36" i="15"/>
  <c r="F32" i="15"/>
  <c r="F28" i="15"/>
  <c r="J28" i="15" s="1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64" i="15" s="1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I12" i="15"/>
  <c r="H56" i="15"/>
  <c r="J56" i="15" s="1"/>
  <c r="H52" i="15"/>
  <c r="H48" i="15"/>
  <c r="H44" i="15"/>
  <c r="H40" i="15"/>
  <c r="J40" i="15" s="1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C68" i="14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O65" i="14"/>
  <c r="J55" i="15"/>
  <c r="J19" i="15"/>
  <c r="J27" i="11"/>
  <c r="J19" i="11"/>
  <c r="J51" i="15"/>
  <c r="J54" i="15"/>
  <c r="J15" i="15"/>
  <c r="J29" i="11"/>
  <c r="J21" i="11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Q70" i="14" l="1"/>
  <c r="P62" i="14"/>
  <c r="H67" i="15"/>
  <c r="G67" i="15"/>
  <c r="G64" i="15"/>
  <c r="I61" i="15"/>
  <c r="O62" i="14"/>
  <c r="O71" i="14"/>
  <c r="E67" i="15"/>
  <c r="I64" i="15"/>
  <c r="H68" i="14"/>
  <c r="P68" i="14"/>
  <c r="D68" i="14"/>
  <c r="P65" i="14"/>
  <c r="J41" i="15"/>
  <c r="H61" i="15"/>
  <c r="H70" i="15" s="1"/>
  <c r="G61" i="15"/>
  <c r="J33" i="15"/>
  <c r="F61" i="15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G70" i="11"/>
  <c r="M62" i="14"/>
  <c r="I70" i="13"/>
  <c r="P71" i="14"/>
  <c r="J65" i="14"/>
  <c r="G70" i="15"/>
  <c r="M71" i="14"/>
  <c r="I70" i="15"/>
  <c r="N62" i="14"/>
  <c r="I65" i="13"/>
  <c r="F70" i="13"/>
  <c r="J62" i="14"/>
  <c r="F62" i="14"/>
  <c r="F70" i="15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G68" i="11"/>
  <c r="H71" i="14"/>
  <c r="I65" i="14"/>
  <c r="G65" i="14"/>
  <c r="M65" i="14"/>
  <c r="I70" i="11"/>
  <c r="G70" i="13"/>
  <c r="G71" i="13" s="1"/>
  <c r="G62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7" i="15" l="1"/>
  <c r="I68" i="15" s="1"/>
  <c r="J64" i="15"/>
  <c r="G65" i="15" s="1"/>
  <c r="F68" i="13"/>
  <c r="I68" i="13"/>
  <c r="J61" i="15"/>
  <c r="J70" i="15" s="1"/>
  <c r="E71" i="15" s="1"/>
  <c r="F62" i="13"/>
  <c r="H65" i="11"/>
  <c r="H68" i="15"/>
  <c r="I71" i="13"/>
  <c r="Q61" i="1"/>
  <c r="E68" i="11"/>
  <c r="E68" i="15"/>
  <c r="F68" i="11"/>
  <c r="G68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F68" i="15"/>
  <c r="H62" i="13"/>
  <c r="E65" i="11"/>
  <c r="E62" i="13"/>
  <c r="H71" i="13"/>
  <c r="B16" i="14"/>
  <c r="A15" i="14"/>
  <c r="H62" i="15" l="1"/>
  <c r="H71" i="15"/>
  <c r="E62" i="15"/>
  <c r="I71" i="15"/>
  <c r="G62" i="15"/>
  <c r="F62" i="15"/>
  <c r="F71" i="15"/>
  <c r="G71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C207" i="4" s="1"/>
  <c r="D198" i="4"/>
  <c r="D207" i="4" s="1"/>
  <c r="L198" i="4"/>
  <c r="H198" i="4"/>
  <c r="H207" i="4" s="1"/>
  <c r="M198" i="4"/>
  <c r="M207" i="4" s="1"/>
  <c r="Q198" i="4"/>
  <c r="G201" i="4"/>
  <c r="G198" i="4"/>
  <c r="G207" i="4" s="1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C142" i="4" l="1"/>
  <c r="F136" i="4"/>
  <c r="D142" i="4"/>
  <c r="N136" i="4"/>
  <c r="D136" i="4"/>
  <c r="H136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H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N202" i="4"/>
  <c r="F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G199" i="4" l="1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<sst xmlns="http://schemas.openxmlformats.org/spreadsheetml/2006/main" count="252" uniqueCount="60">
  <si>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</si>
  <si>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</si>
  <si>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</si>
  <si>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</si>
  <si>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</si>
  <si>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</si>
  <si>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</si>
  <si>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</si>
  <si>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</si>
  <si>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</si>
  <si>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</si>
  <si>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</si>
  <si>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</si>
  <si>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</si>
  <si>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</si>
  <si>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</si>
  <si>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</si>
  <si>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</si>
  <si>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</si>
  <si>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</si>
  <si>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</si>
  <si>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</si>
  <si>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</si>
  <si>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</si>
  <si>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</si>
  <si>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</si>
  <si>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</si>
  <si>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</si>
  <si>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</si>
  <si>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</si>
  <si>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</si>
  <si>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</si>
  <si>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</si>
  <si>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</si>
  <si>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</si>
  <si>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</si>
  <si>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</si>
  <si>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</si>
  <si>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Davidson</t>
  </si>
  <si>
    <t>Thomasville</t>
  </si>
  <si>
    <t>SR 2118 (Sullivan Road)</t>
  </si>
  <si>
    <t>1020-2165</t>
  </si>
  <si>
    <t>at RR Crossing #836525E</t>
  </si>
  <si>
    <t>EB</t>
  </si>
  <si>
    <t>WB</t>
  </si>
  <si>
    <t>16-25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</si>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</sst>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91">
        <v>9</v>
      </c>
      <c r="C1" s="91"/>
      <c r="D1" s="91"/>
      <c r="E1" s="6"/>
      <c r="F1" s="77" t="s">
        <v>18</v>
      </c>
      <c r="G1" s="77"/>
      <c r="H1" s="92" t="s">
        <v>36</v>
      </c>
      <c r="I1" s="92"/>
      <c r="J1" s="6"/>
      <c r="K1" s="6"/>
      <c r="L1" s="77" t="s">
        <v>9</v>
      </c>
      <c r="M1" s="77"/>
      <c r="N1" s="77"/>
      <c r="O1" s="94" t="s">
        <v>37</v>
      </c>
      <c r="P1" s="94"/>
      <c r="Q1" s="94"/>
      <c r="R1" s="94"/>
    </row>
    <row r="2" spans="1:18" x14ac:dyDescent="0.2">
      <c r="A2" s="5" t="s">
        <v>2</v>
      </c>
      <c r="B2" s="91" t="s">
        <v>38</v>
      </c>
      <c r="C2" s="91"/>
      <c r="D2" s="91"/>
      <c r="E2" s="7"/>
      <c r="F2" s="77" t="s">
        <v>19</v>
      </c>
      <c r="G2" s="77"/>
      <c r="H2" s="93" t="s">
        <v>36</v>
      </c>
      <c r="I2" s="93"/>
      <c r="J2" s="7"/>
      <c r="K2" s="7"/>
      <c r="L2" s="77" t="s">
        <v>0</v>
      </c>
      <c r="M2" s="77"/>
      <c r="N2" s="77"/>
      <c r="O2" s="94" t="s">
        <v>41</v>
      </c>
      <c r="P2" s="94"/>
      <c r="Q2" s="94"/>
      <c r="R2" s="94"/>
    </row>
    <row r="3" spans="1:18" x14ac:dyDescent="0.2">
      <c r="A3" s="5" t="s">
        <v>3</v>
      </c>
      <c r="B3" s="91" t="s">
        <v>39</v>
      </c>
      <c r="C3" s="91"/>
      <c r="D3" s="91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94" t="s">
        <v>42</v>
      </c>
      <c r="P3" s="94"/>
      <c r="Q3" s="94"/>
      <c r="R3" s="94"/>
    </row>
    <row r="4" spans="1:18" x14ac:dyDescent="0.2">
      <c r="A4" s="5" t="s">
        <v>7</v>
      </c>
      <c r="B4" s="91" t="s">
        <v>40</v>
      </c>
      <c r="C4" s="91"/>
      <c r="D4" s="91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94" t="s">
        <v>36</v>
      </c>
      <c r="P4" s="94"/>
      <c r="Q4" s="94"/>
      <c r="R4" s="94"/>
    </row>
    <row r="5" spans="1:18" x14ac:dyDescent="0.2">
      <c r="A5" s="5" t="s">
        <v>8</v>
      </c>
      <c r="B5" s="91" t="s">
        <v>36</v>
      </c>
      <c r="C5" s="91"/>
      <c r="D5" s="9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89">
        <v>43515</v>
      </c>
      <c r="Q6" s="89"/>
      <c r="R6" s="89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90">
        <v>0</v>
      </c>
      <c r="Q7" s="90"/>
      <c r="R7" s="90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76" t="s">
        <v>20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88" t="s">
        <v>43</v>
      </c>
      <c r="G11" s="88"/>
      <c r="H11" s="88"/>
      <c r="I11" s="48"/>
      <c r="J11" s="88" t="s">
        <v>44</v>
      </c>
      <c r="K11" s="88"/>
      <c r="L11" s="88"/>
      <c r="M11" s="48"/>
      <c r="N11" s="88" t="s">
        <v>21</v>
      </c>
      <c r="O11" s="88"/>
      <c r="P11" s="88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78">
        <v>20</v>
      </c>
      <c r="G13" s="78"/>
      <c r="H13" s="78"/>
      <c r="J13" s="78">
        <v>19</v>
      </c>
      <c r="K13" s="78"/>
      <c r="L13" s="78"/>
      <c r="N13" s="78">
        <v>19</v>
      </c>
      <c r="O13" s="78"/>
      <c r="P13" s="78"/>
    </row>
    <row r="14" spans="1:18" x14ac:dyDescent="0.2">
      <c r="A14" s="77" t="s">
        <v>23</v>
      </c>
      <c r="B14" s="77"/>
      <c r="C14" s="77"/>
      <c r="D14" s="77"/>
      <c r="E14" s="77"/>
      <c r="F14" s="78">
        <v>19</v>
      </c>
      <c r="G14" s="78"/>
      <c r="H14" s="78"/>
      <c r="J14" s="79">
        <v>19</v>
      </c>
      <c r="K14" s="79"/>
      <c r="L14" s="79"/>
      <c r="N14" s="79">
        <v>19</v>
      </c>
      <c r="O14" s="79"/>
      <c r="P14" s="79"/>
    </row>
    <row r="15" spans="1:18" x14ac:dyDescent="0.2">
      <c r="A15" s="77" t="s">
        <v>24</v>
      </c>
      <c r="B15" s="77"/>
      <c r="C15" s="77"/>
      <c r="D15" s="77"/>
      <c r="E15" s="77"/>
      <c r="F15" s="78" t="s">
        <v>45</v>
      </c>
      <c r="G15" s="78"/>
      <c r="H15" s="78"/>
      <c r="J15" s="79" t="s">
        <v>45</v>
      </c>
      <c r="K15" s="79"/>
      <c r="L15" s="79"/>
      <c r="N15" s="79" t="s">
        <v>45</v>
      </c>
      <c r="O15" s="79"/>
      <c r="P15" s="79"/>
    </row>
    <row r="16" spans="1:18" x14ac:dyDescent="0.2">
      <c r="A16" s="77" t="s">
        <v>25</v>
      </c>
      <c r="B16" s="77"/>
      <c r="C16" s="77"/>
      <c r="D16" s="77"/>
      <c r="E16" s="77"/>
      <c r="F16" s="78">
        <v>31</v>
      </c>
      <c r="G16" s="78"/>
      <c r="H16" s="78"/>
      <c r="J16" s="79">
        <v>57</v>
      </c>
      <c r="K16" s="79"/>
      <c r="L16" s="79"/>
      <c r="N16" s="79">
        <v>57</v>
      </c>
      <c r="O16" s="79"/>
      <c r="P16" s="79"/>
    </row>
    <row r="17" spans="1:18" x14ac:dyDescent="0.2">
      <c r="A17" s="77" t="s">
        <v>26</v>
      </c>
      <c r="B17" s="77"/>
      <c r="C17" s="77"/>
      <c r="D17" s="77"/>
      <c r="E17" s="77"/>
      <c r="F17" s="78">
        <v>11</v>
      </c>
      <c r="G17" s="78"/>
      <c r="H17" s="78"/>
      <c r="J17" s="79">
        <v>12</v>
      </c>
      <c r="K17" s="79"/>
      <c r="L17" s="79"/>
      <c r="N17" s="79">
        <v>11</v>
      </c>
      <c r="O17" s="79"/>
      <c r="P17" s="79"/>
    </row>
    <row r="18" spans="1:18" x14ac:dyDescent="0.2">
      <c r="A18" s="77" t="s">
        <v>27</v>
      </c>
      <c r="B18" s="77"/>
      <c r="C18" s="77"/>
      <c r="D18" s="77"/>
      <c r="E18" s="77"/>
      <c r="F18" s="78">
        <v>24</v>
      </c>
      <c r="G18" s="78"/>
      <c r="H18" s="78"/>
      <c r="J18" s="79">
        <v>23</v>
      </c>
      <c r="K18" s="79"/>
      <c r="L18" s="79"/>
      <c r="N18" s="79">
        <v>23</v>
      </c>
      <c r="O18" s="79"/>
      <c r="P18" s="79"/>
    </row>
    <row r="19" spans="1:18" x14ac:dyDescent="0.2">
      <c r="A19" s="77" t="s">
        <v>28</v>
      </c>
      <c r="B19" s="77"/>
      <c r="C19" s="77"/>
      <c r="D19" s="77"/>
      <c r="E19" s="77"/>
      <c r="F19" s="78" t="s">
        <v>36</v>
      </c>
      <c r="G19" s="78"/>
      <c r="H19" s="78"/>
      <c r="J19" s="79" t="s">
        <v>36</v>
      </c>
      <c r="K19" s="79"/>
      <c r="L19" s="79"/>
      <c r="N19" s="79" t="s">
        <v>36</v>
      </c>
      <c r="O19" s="79"/>
      <c r="P19" s="79"/>
    </row>
    <row r="20" spans="1:18" ht="13.5" thickBot="1" x14ac:dyDescent="0.25">
      <c r="R20" s="7"/>
    </row>
    <row r="21" spans="1:18" x14ac:dyDescent="0.2">
      <c r="A21" s="82" t="s">
        <v>12</v>
      </c>
      <c r="B21" s="86" t="s">
        <v>16</v>
      </c>
      <c r="C21" s="82" t="str">
        <f>F11</f>
        <v>EB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43515</v>
      </c>
      <c r="B23" s="14">
        <f>P7</f>
        <v>0</v>
      </c>
      <c r="C23" s="64">
        <v>0</v>
      </c>
      <c r="D23" s="65">
        <v>0</v>
      </c>
      <c r="E23" s="65">
        <v>1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/>
      <c r="R23" s="15">
        <f t="shared" ref="R23:R70" si="1">SUM(C23:Q23)</f>
        <v>1</v>
      </c>
    </row>
    <row r="24" spans="1:18" x14ac:dyDescent="0.2">
      <c r="A24" s="13">
        <f t="shared" si="0"/>
        <v>43515.041666600002</v>
      </c>
      <c r="B24" s="14">
        <f>B23+0.0416666</f>
        <v>4.1666599999999998E-2</v>
      </c>
      <c r="C24" s="64">
        <v>0</v>
      </c>
      <c r="D24" s="65">
        <v>1</v>
      </c>
      <c r="E24" s="65">
        <v>1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2</v>
      </c>
    </row>
    <row r="25" spans="1:18" x14ac:dyDescent="0.2">
      <c r="A25" s="13">
        <f t="shared" si="0"/>
        <v>43515.083333199997</v>
      </c>
      <c r="B25" s="14">
        <f>B24+0.0416666</f>
        <v>8.3333199999999996E-2</v>
      </c>
      <c r="C25" s="64">
        <v>0</v>
      </c>
      <c r="D25" s="65">
        <v>0</v>
      </c>
      <c r="E25" s="65">
        <v>1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/>
      <c r="R25" s="15">
        <f t="shared" si="1"/>
        <v>1</v>
      </c>
    </row>
    <row r="26" spans="1:18" x14ac:dyDescent="0.2">
      <c r="A26" s="13">
        <f t="shared" si="0"/>
        <v>43515.124999799998</v>
      </c>
      <c r="B26" s="14">
        <f t="shared" ref="B26:B70" si="2">B25+0.0416666</f>
        <v>0.12499979999999999</v>
      </c>
      <c r="C26" s="64">
        <v>1</v>
      </c>
      <c r="D26" s="65">
        <v>1</v>
      </c>
      <c r="E26" s="65">
        <v>1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/>
      <c r="R26" s="15">
        <f t="shared" si="1"/>
        <v>3</v>
      </c>
    </row>
    <row r="27" spans="1:18" x14ac:dyDescent="0.2">
      <c r="A27" s="13">
        <f t="shared" si="0"/>
        <v>43515.1666664</v>
      </c>
      <c r="B27" s="14">
        <f t="shared" si="2"/>
        <v>0.16666639999999999</v>
      </c>
      <c r="C27" s="64">
        <v>1</v>
      </c>
      <c r="D27" s="65">
        <v>0</v>
      </c>
      <c r="E27" s="65">
        <v>4</v>
      </c>
      <c r="F27" s="65">
        <v>1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6</v>
      </c>
    </row>
    <row r="28" spans="1:18" x14ac:dyDescent="0.2">
      <c r="A28" s="13">
        <f t="shared" si="0"/>
        <v>43515.208333000002</v>
      </c>
      <c r="B28" s="14">
        <f t="shared" si="2"/>
        <v>0.20833299999999999</v>
      </c>
      <c r="C28" s="64">
        <v>3</v>
      </c>
      <c r="D28" s="65">
        <v>3</v>
      </c>
      <c r="E28" s="65">
        <v>7</v>
      </c>
      <c r="F28" s="65">
        <v>1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/>
      <c r="R28" s="15">
        <f t="shared" si="1"/>
        <v>14</v>
      </c>
    </row>
    <row r="29" spans="1:18" x14ac:dyDescent="0.2">
      <c r="A29" s="13">
        <f t="shared" si="0"/>
        <v>43515.249999599997</v>
      </c>
      <c r="B29" s="14">
        <f t="shared" si="2"/>
        <v>0.24999959999999999</v>
      </c>
      <c r="C29" s="64">
        <v>7</v>
      </c>
      <c r="D29" s="65">
        <v>6</v>
      </c>
      <c r="E29" s="65">
        <v>14</v>
      </c>
      <c r="F29" s="65">
        <v>1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/>
      <c r="R29" s="15">
        <f t="shared" si="1"/>
        <v>28</v>
      </c>
    </row>
    <row r="30" spans="1:18" x14ac:dyDescent="0.2">
      <c r="A30" s="13">
        <f t="shared" si="0"/>
        <v>43515.291666199999</v>
      </c>
      <c r="B30" s="14">
        <f t="shared" si="2"/>
        <v>0.29166619999999999</v>
      </c>
      <c r="C30" s="64">
        <v>12</v>
      </c>
      <c r="D30" s="65">
        <v>22</v>
      </c>
      <c r="E30" s="65">
        <v>30</v>
      </c>
      <c r="F30" s="65">
        <v>5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69</v>
      </c>
    </row>
    <row r="31" spans="1:18" x14ac:dyDescent="0.2">
      <c r="A31" s="13">
        <f t="shared" si="0"/>
        <v>43515.333332800001</v>
      </c>
      <c r="B31" s="14">
        <f t="shared" si="2"/>
        <v>0.33333279999999998</v>
      </c>
      <c r="C31" s="64">
        <v>6</v>
      </c>
      <c r="D31" s="65">
        <v>6</v>
      </c>
      <c r="E31" s="65">
        <v>17</v>
      </c>
      <c r="F31" s="65">
        <v>4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33</v>
      </c>
    </row>
    <row r="32" spans="1:18" x14ac:dyDescent="0.2">
      <c r="A32" s="13">
        <f t="shared" si="0"/>
        <v>43515.374999400003</v>
      </c>
      <c r="B32" s="14">
        <f t="shared" si="2"/>
        <v>0.37499939999999998</v>
      </c>
      <c r="C32" s="64">
        <v>5</v>
      </c>
      <c r="D32" s="65">
        <v>7</v>
      </c>
      <c r="E32" s="65">
        <v>11</v>
      </c>
      <c r="F32" s="65">
        <v>1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24</v>
      </c>
    </row>
    <row r="33" spans="1:18" x14ac:dyDescent="0.2">
      <c r="A33" s="13">
        <f t="shared" si="0"/>
        <v>43515.416665999997</v>
      </c>
      <c r="B33" s="14">
        <f t="shared" si="2"/>
        <v>0.41666599999999998</v>
      </c>
      <c r="C33" s="64">
        <v>5</v>
      </c>
      <c r="D33" s="65">
        <v>12</v>
      </c>
      <c r="E33" s="65">
        <v>9</v>
      </c>
      <c r="F33" s="65">
        <v>1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27</v>
      </c>
    </row>
    <row r="34" spans="1:18" x14ac:dyDescent="0.2">
      <c r="A34" s="13">
        <f t="shared" si="0"/>
        <v>43515.458332599999</v>
      </c>
      <c r="B34" s="14">
        <f t="shared" si="2"/>
        <v>0.45833259999999998</v>
      </c>
      <c r="C34" s="64">
        <v>1</v>
      </c>
      <c r="D34" s="65">
        <v>10</v>
      </c>
      <c r="E34" s="65">
        <v>11</v>
      </c>
      <c r="F34" s="65">
        <v>2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24</v>
      </c>
    </row>
    <row r="35" spans="1:18" x14ac:dyDescent="0.2">
      <c r="A35" s="13">
        <f t="shared" si="0"/>
        <v>43515.499999200001</v>
      </c>
      <c r="B35" s="14">
        <f t="shared" si="2"/>
        <v>0.49999919999999998</v>
      </c>
      <c r="C35" s="64">
        <v>3</v>
      </c>
      <c r="D35" s="65">
        <v>14</v>
      </c>
      <c r="E35" s="65">
        <v>15</v>
      </c>
      <c r="F35" s="65">
        <v>3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35</v>
      </c>
    </row>
    <row r="36" spans="1:18" x14ac:dyDescent="0.2">
      <c r="A36" s="13">
        <f t="shared" si="0"/>
        <v>43515.541665800003</v>
      </c>
      <c r="B36" s="14">
        <f t="shared" si="2"/>
        <v>0.54166579999999998</v>
      </c>
      <c r="C36" s="64">
        <v>8</v>
      </c>
      <c r="D36" s="65">
        <v>8</v>
      </c>
      <c r="E36" s="65">
        <v>13</v>
      </c>
      <c r="F36" s="65">
        <v>1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/>
      <c r="R36" s="15">
        <f t="shared" si="1"/>
        <v>30</v>
      </c>
    </row>
    <row r="37" spans="1:18" x14ac:dyDescent="0.2">
      <c r="A37" s="13">
        <f t="shared" si="0"/>
        <v>43515.583332399998</v>
      </c>
      <c r="B37" s="14">
        <f t="shared" si="2"/>
        <v>0.58333239999999997</v>
      </c>
      <c r="C37" s="64">
        <v>3</v>
      </c>
      <c r="D37" s="65">
        <v>13</v>
      </c>
      <c r="E37" s="65">
        <v>25</v>
      </c>
      <c r="F37" s="65">
        <v>3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44</v>
      </c>
    </row>
    <row r="38" spans="1:18" x14ac:dyDescent="0.2">
      <c r="A38" s="13">
        <f t="shared" si="0"/>
        <v>43515.624999</v>
      </c>
      <c r="B38" s="14">
        <f t="shared" si="2"/>
        <v>0.62499899999999997</v>
      </c>
      <c r="C38" s="64">
        <v>12</v>
      </c>
      <c r="D38" s="65">
        <v>23</v>
      </c>
      <c r="E38" s="65">
        <v>14</v>
      </c>
      <c r="F38" s="65">
        <v>5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/>
      <c r="R38" s="15">
        <f t="shared" si="1"/>
        <v>54</v>
      </c>
    </row>
    <row r="39" spans="1:18" x14ac:dyDescent="0.2">
      <c r="A39" s="13">
        <f t="shared" si="0"/>
        <v>43515.666665600002</v>
      </c>
      <c r="B39" s="14">
        <f t="shared" si="2"/>
        <v>0.66666559999999997</v>
      </c>
      <c r="C39" s="64">
        <v>5</v>
      </c>
      <c r="D39" s="65">
        <v>13</v>
      </c>
      <c r="E39" s="65">
        <v>16</v>
      </c>
      <c r="F39" s="65">
        <v>1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35</v>
      </c>
    </row>
    <row r="40" spans="1:18" x14ac:dyDescent="0.2">
      <c r="A40" s="13">
        <f t="shared" si="0"/>
        <v>43515.708332200003</v>
      </c>
      <c r="B40" s="14">
        <f t="shared" si="2"/>
        <v>0.70833219999999997</v>
      </c>
      <c r="C40" s="64">
        <v>6</v>
      </c>
      <c r="D40" s="65">
        <v>24</v>
      </c>
      <c r="E40" s="65">
        <v>14</v>
      </c>
      <c r="F40" s="65">
        <v>3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/>
      <c r="R40" s="15">
        <f t="shared" si="1"/>
        <v>47</v>
      </c>
    </row>
    <row r="41" spans="1:18" x14ac:dyDescent="0.2">
      <c r="A41" s="13">
        <f t="shared" si="0"/>
        <v>43515.749998799998</v>
      </c>
      <c r="B41" s="14">
        <f t="shared" si="2"/>
        <v>0.74999879999999997</v>
      </c>
      <c r="C41" s="64">
        <v>2</v>
      </c>
      <c r="D41" s="65">
        <v>8</v>
      </c>
      <c r="E41" s="65">
        <v>23</v>
      </c>
      <c r="F41" s="65">
        <v>3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/>
      <c r="R41" s="15">
        <f t="shared" si="1"/>
        <v>36</v>
      </c>
    </row>
    <row r="42" spans="1:18" x14ac:dyDescent="0.2">
      <c r="A42" s="13">
        <f t="shared" si="0"/>
        <v>43515.7916654</v>
      </c>
      <c r="B42" s="14">
        <f t="shared" si="2"/>
        <v>0.79166539999999996</v>
      </c>
      <c r="C42" s="64">
        <v>1</v>
      </c>
      <c r="D42" s="65">
        <v>5</v>
      </c>
      <c r="E42" s="65">
        <v>3</v>
      </c>
      <c r="F42" s="65">
        <v>2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/>
      <c r="R42" s="15">
        <f t="shared" si="1"/>
        <v>11</v>
      </c>
    </row>
    <row r="43" spans="1:18" x14ac:dyDescent="0.2">
      <c r="A43" s="13">
        <f t="shared" si="0"/>
        <v>43515.833332000002</v>
      </c>
      <c r="B43" s="14">
        <f t="shared" si="2"/>
        <v>0.83333199999999996</v>
      </c>
      <c r="C43" s="64">
        <v>2</v>
      </c>
      <c r="D43" s="65">
        <v>1</v>
      </c>
      <c r="E43" s="65">
        <v>3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/>
      <c r="R43" s="15">
        <f t="shared" si="1"/>
        <v>6</v>
      </c>
    </row>
    <row r="44" spans="1:18" x14ac:dyDescent="0.2">
      <c r="A44" s="13">
        <f t="shared" si="0"/>
        <v>43515.874998599997</v>
      </c>
      <c r="B44" s="14">
        <f t="shared" si="2"/>
        <v>0.87499859999999996</v>
      </c>
      <c r="C44" s="64">
        <v>2</v>
      </c>
      <c r="D44" s="65">
        <v>4</v>
      </c>
      <c r="E44" s="65">
        <v>5</v>
      </c>
      <c r="F44" s="65">
        <v>1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/>
      <c r="R44" s="15">
        <f t="shared" si="1"/>
        <v>12</v>
      </c>
    </row>
    <row r="45" spans="1:18" x14ac:dyDescent="0.2">
      <c r="A45" s="13">
        <f t="shared" si="0"/>
        <v>43515.916665199999</v>
      </c>
      <c r="B45" s="14">
        <f t="shared" si="2"/>
        <v>0.91666519999999996</v>
      </c>
      <c r="C45" s="64">
        <v>0</v>
      </c>
      <c r="D45" s="65">
        <v>1</v>
      </c>
      <c r="E45" s="65">
        <v>4</v>
      </c>
      <c r="F45" s="65">
        <v>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/>
      <c r="R45" s="15">
        <f t="shared" si="1"/>
        <v>5</v>
      </c>
    </row>
    <row r="46" spans="1:18" x14ac:dyDescent="0.2">
      <c r="A46" s="13">
        <f t="shared" si="0"/>
        <v>43515.9583318</v>
      </c>
      <c r="B46" s="14">
        <f t="shared" si="2"/>
        <v>0.95833179999999996</v>
      </c>
      <c r="C46" s="66">
        <v>1</v>
      </c>
      <c r="D46" s="67">
        <v>1</v>
      </c>
      <c r="E46" s="67">
        <v>2</v>
      </c>
      <c r="F46" s="67">
        <v>1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/>
      <c r="R46" s="16">
        <f t="shared" si="1"/>
        <v>5</v>
      </c>
    </row>
    <row r="47" spans="1:18" x14ac:dyDescent="0.2">
      <c r="A47" s="13">
        <f t="shared" si="0"/>
        <v>43515.999998400002</v>
      </c>
      <c r="B47" s="14">
        <f t="shared" si="2"/>
        <v>0.99999839999999995</v>
      </c>
      <c r="C47" s="64">
        <v>1</v>
      </c>
      <c r="D47" s="65">
        <v>1</v>
      </c>
      <c r="E47" s="65">
        <v>1</v>
      </c>
      <c r="F47" s="65">
        <v>1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/>
      <c r="R47" s="15">
        <f t="shared" si="1"/>
        <v>4</v>
      </c>
    </row>
    <row r="48" spans="1:18" x14ac:dyDescent="0.2">
      <c r="A48" s="13">
        <f t="shared" si="0"/>
        <v>43516.041664999997</v>
      </c>
      <c r="B48" s="14">
        <f t="shared" si="2"/>
        <v>1.0416650000000001</v>
      </c>
      <c r="C48" s="64">
        <v>0</v>
      </c>
      <c r="D48" s="65">
        <v>0</v>
      </c>
      <c r="E48" s="65">
        <v>1</v>
      </c>
      <c r="F48" s="65">
        <v>0</v>
      </c>
      <c r="G48" s="65">
        <v>1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/>
      <c r="R48" s="15">
        <f t="shared" si="1"/>
        <v>2</v>
      </c>
    </row>
    <row r="49" spans="1:18" x14ac:dyDescent="0.2">
      <c r="A49" s="13">
        <f t="shared" si="0"/>
        <v>43516.083331599999</v>
      </c>
      <c r="B49" s="14">
        <f t="shared" si="2"/>
        <v>1.0833316000000002</v>
      </c>
      <c r="C49" s="64">
        <v>0</v>
      </c>
      <c r="D49" s="65">
        <v>1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/>
      <c r="R49" s="15">
        <f t="shared" si="1"/>
        <v>1</v>
      </c>
    </row>
    <row r="50" spans="1:18" x14ac:dyDescent="0.2">
      <c r="A50" s="13">
        <f t="shared" si="0"/>
        <v>43516.124998200001</v>
      </c>
      <c r="B50" s="14">
        <f t="shared" si="2"/>
        <v>1.1249982000000003</v>
      </c>
      <c r="C50" s="64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/>
      <c r="R50" s="15">
        <f t="shared" si="1"/>
        <v>0</v>
      </c>
    </row>
    <row r="51" spans="1:18" x14ac:dyDescent="0.2">
      <c r="A51" s="13">
        <f t="shared" si="0"/>
        <v>43516.166664800003</v>
      </c>
      <c r="B51" s="14">
        <f t="shared" si="2"/>
        <v>1.1666648000000004</v>
      </c>
      <c r="C51" s="64">
        <v>0</v>
      </c>
      <c r="D51" s="65">
        <v>1</v>
      </c>
      <c r="E51" s="65">
        <v>3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/>
      <c r="R51" s="15">
        <f t="shared" si="1"/>
        <v>4</v>
      </c>
    </row>
    <row r="52" spans="1:18" x14ac:dyDescent="0.2">
      <c r="A52" s="13">
        <f t="shared" si="0"/>
        <v>43516.208331399997</v>
      </c>
      <c r="B52" s="14">
        <f t="shared" si="2"/>
        <v>1.2083314000000005</v>
      </c>
      <c r="C52" s="66">
        <v>1</v>
      </c>
      <c r="D52" s="67">
        <v>3</v>
      </c>
      <c r="E52" s="67">
        <v>3</v>
      </c>
      <c r="F52" s="67">
        <v>1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/>
      <c r="R52" s="16">
        <f t="shared" si="1"/>
        <v>8</v>
      </c>
    </row>
    <row r="53" spans="1:18" x14ac:dyDescent="0.2">
      <c r="A53" s="13">
        <f t="shared" si="0"/>
        <v>43516.249997999999</v>
      </c>
      <c r="B53" s="14">
        <f t="shared" si="2"/>
        <v>1.2499980000000006</v>
      </c>
      <c r="C53" s="64">
        <v>9</v>
      </c>
      <c r="D53" s="65">
        <v>4</v>
      </c>
      <c r="E53" s="65">
        <v>12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/>
      <c r="R53" s="15">
        <f t="shared" si="1"/>
        <v>25</v>
      </c>
    </row>
    <row r="54" spans="1:18" x14ac:dyDescent="0.2">
      <c r="A54" s="13">
        <f t="shared" si="0"/>
        <v>43516.291664600001</v>
      </c>
      <c r="B54" s="14">
        <f t="shared" si="2"/>
        <v>1.2916646000000007</v>
      </c>
      <c r="C54" s="64">
        <v>3</v>
      </c>
      <c r="D54" s="65">
        <v>19</v>
      </c>
      <c r="E54" s="65">
        <v>35</v>
      </c>
      <c r="F54" s="65">
        <v>5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62</v>
      </c>
    </row>
    <row r="55" spans="1:18" x14ac:dyDescent="0.2">
      <c r="A55" s="13">
        <f t="shared" si="0"/>
        <v>43516.333331200003</v>
      </c>
      <c r="B55" s="14">
        <f t="shared" si="2"/>
        <v>1.3333312000000008</v>
      </c>
      <c r="C55" s="64">
        <v>8</v>
      </c>
      <c r="D55" s="65">
        <v>9</v>
      </c>
      <c r="E55" s="65">
        <v>10</v>
      </c>
      <c r="F55" s="65">
        <v>6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33</v>
      </c>
    </row>
    <row r="56" spans="1:18" x14ac:dyDescent="0.2">
      <c r="A56" s="13">
        <f t="shared" si="0"/>
        <v>43516.374997799998</v>
      </c>
      <c r="B56" s="14">
        <f t="shared" si="2"/>
        <v>1.3749978000000009</v>
      </c>
      <c r="C56" s="64">
        <v>3</v>
      </c>
      <c r="D56" s="65">
        <v>7</v>
      </c>
      <c r="E56" s="65">
        <v>8</v>
      </c>
      <c r="F56" s="65">
        <v>2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20</v>
      </c>
    </row>
    <row r="57" spans="1:18" x14ac:dyDescent="0.2">
      <c r="A57" s="13">
        <f t="shared" si="0"/>
        <v>43516.4166644</v>
      </c>
      <c r="B57" s="14">
        <f t="shared" si="2"/>
        <v>1.416664400000001</v>
      </c>
      <c r="C57" s="64">
        <v>9</v>
      </c>
      <c r="D57" s="65">
        <v>10</v>
      </c>
      <c r="E57" s="65">
        <v>10</v>
      </c>
      <c r="F57" s="65">
        <v>1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/>
      <c r="R57" s="15">
        <f t="shared" si="1"/>
        <v>30</v>
      </c>
    </row>
    <row r="58" spans="1:18" x14ac:dyDescent="0.2">
      <c r="A58" s="13">
        <f t="shared" si="0"/>
        <v>43516.458331000002</v>
      </c>
      <c r="B58" s="14">
        <f t="shared" si="2"/>
        <v>1.4583310000000012</v>
      </c>
      <c r="C58" s="66">
        <v>2</v>
      </c>
      <c r="D58" s="67">
        <v>6</v>
      </c>
      <c r="E58" s="67">
        <v>9</v>
      </c>
      <c r="F58" s="67">
        <v>1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/>
      <c r="R58" s="16">
        <f t="shared" si="1"/>
        <v>18</v>
      </c>
    </row>
    <row r="59" spans="1:18" x14ac:dyDescent="0.2">
      <c r="A59" s="13">
        <f t="shared" si="0"/>
        <v>43516.499997600004</v>
      </c>
      <c r="B59" s="14">
        <f t="shared" si="2"/>
        <v>1.4999976000000013</v>
      </c>
      <c r="C59" s="64">
        <v>3</v>
      </c>
      <c r="D59" s="65">
        <v>14</v>
      </c>
      <c r="E59" s="65">
        <v>15</v>
      </c>
      <c r="F59" s="65">
        <v>4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36</v>
      </c>
    </row>
    <row r="60" spans="1:18" x14ac:dyDescent="0.2">
      <c r="A60" s="13">
        <f t="shared" si="0"/>
        <v>43516.541664199998</v>
      </c>
      <c r="B60" s="14">
        <f t="shared" si="2"/>
        <v>1.5416642000000014</v>
      </c>
      <c r="C60" s="64">
        <v>1</v>
      </c>
      <c r="D60" s="65">
        <v>4</v>
      </c>
      <c r="E60" s="65">
        <v>11</v>
      </c>
      <c r="F60" s="65">
        <v>3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19</v>
      </c>
    </row>
    <row r="61" spans="1:18" x14ac:dyDescent="0.2">
      <c r="A61" s="13">
        <f t="shared" si="0"/>
        <v>43516.5833308</v>
      </c>
      <c r="B61" s="14">
        <f t="shared" si="2"/>
        <v>1.5833308000000015</v>
      </c>
      <c r="C61" s="64">
        <v>8</v>
      </c>
      <c r="D61" s="65">
        <v>16</v>
      </c>
      <c r="E61" s="65">
        <v>19</v>
      </c>
      <c r="F61" s="65">
        <v>2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45</v>
      </c>
    </row>
    <row r="62" spans="1:18" x14ac:dyDescent="0.2">
      <c r="A62" s="13">
        <f t="shared" si="0"/>
        <v>43516.624997400002</v>
      </c>
      <c r="B62" s="14">
        <f t="shared" si="2"/>
        <v>1.6249974000000016</v>
      </c>
      <c r="C62" s="64">
        <v>5</v>
      </c>
      <c r="D62" s="65">
        <v>11</v>
      </c>
      <c r="E62" s="65">
        <v>26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/>
      <c r="R62" s="15">
        <f t="shared" si="1"/>
        <v>42</v>
      </c>
    </row>
    <row r="63" spans="1:18" x14ac:dyDescent="0.2">
      <c r="A63" s="13">
        <f t="shared" si="0"/>
        <v>43516.666663999997</v>
      </c>
      <c r="B63" s="14">
        <f t="shared" si="2"/>
        <v>1.6666640000000017</v>
      </c>
      <c r="C63" s="64">
        <v>11</v>
      </c>
      <c r="D63" s="65">
        <v>18</v>
      </c>
      <c r="E63" s="65">
        <v>15</v>
      </c>
      <c r="F63" s="65">
        <v>5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/>
      <c r="R63" s="15">
        <f t="shared" si="1"/>
        <v>49</v>
      </c>
    </row>
    <row r="64" spans="1:18" x14ac:dyDescent="0.2">
      <c r="A64" s="13">
        <f t="shared" si="0"/>
        <v>43516.708330599999</v>
      </c>
      <c r="B64" s="14">
        <f t="shared" si="2"/>
        <v>1.7083306000000018</v>
      </c>
      <c r="C64" s="66">
        <v>15</v>
      </c>
      <c r="D64" s="67">
        <v>23</v>
      </c>
      <c r="E64" s="67">
        <v>20</v>
      </c>
      <c r="F64" s="67">
        <v>1</v>
      </c>
      <c r="G64" s="67">
        <v>1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/>
      <c r="R64" s="16">
        <f t="shared" si="1"/>
        <v>60</v>
      </c>
    </row>
    <row r="65" spans="1:18" x14ac:dyDescent="0.2">
      <c r="A65" s="13">
        <f t="shared" si="0"/>
        <v>43516.749997200001</v>
      </c>
      <c r="B65" s="14">
        <f t="shared" si="2"/>
        <v>1.7499972000000019</v>
      </c>
      <c r="C65" s="64">
        <v>5</v>
      </c>
      <c r="D65" s="65">
        <v>10</v>
      </c>
      <c r="E65" s="65">
        <v>19</v>
      </c>
      <c r="F65" s="65">
        <v>5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/>
      <c r="R65" s="15">
        <f t="shared" si="1"/>
        <v>39</v>
      </c>
    </row>
    <row r="66" spans="1:18" x14ac:dyDescent="0.2">
      <c r="A66" s="13">
        <f t="shared" si="0"/>
        <v>43516.791663800002</v>
      </c>
      <c r="B66" s="14">
        <f t="shared" si="2"/>
        <v>1.791663800000002</v>
      </c>
      <c r="C66" s="64">
        <v>2</v>
      </c>
      <c r="D66" s="65">
        <v>6</v>
      </c>
      <c r="E66" s="65">
        <v>13</v>
      </c>
      <c r="F66" s="65">
        <v>3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/>
      <c r="R66" s="15">
        <f t="shared" si="1"/>
        <v>24</v>
      </c>
    </row>
    <row r="67" spans="1:18" x14ac:dyDescent="0.2">
      <c r="A67" s="13">
        <f t="shared" si="0"/>
        <v>43516.833330399997</v>
      </c>
      <c r="B67" s="14">
        <f t="shared" si="2"/>
        <v>1.8333304000000021</v>
      </c>
      <c r="C67" s="64">
        <v>5</v>
      </c>
      <c r="D67" s="65">
        <v>7</v>
      </c>
      <c r="E67" s="65">
        <v>16</v>
      </c>
      <c r="F67" s="65">
        <v>4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/>
      <c r="R67" s="15">
        <f t="shared" si="1"/>
        <v>32</v>
      </c>
    </row>
    <row r="68" spans="1:18" x14ac:dyDescent="0.2">
      <c r="A68" s="13">
        <f t="shared" si="0"/>
        <v>43516.874996999999</v>
      </c>
      <c r="B68" s="14">
        <f t="shared" si="2"/>
        <v>1.8749970000000022</v>
      </c>
      <c r="C68" s="64">
        <v>2</v>
      </c>
      <c r="D68" s="65">
        <v>2</v>
      </c>
      <c r="E68" s="65">
        <v>2</v>
      </c>
      <c r="F68" s="65">
        <v>3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/>
      <c r="R68" s="15">
        <f t="shared" si="1"/>
        <v>9</v>
      </c>
    </row>
    <row r="69" spans="1:18" x14ac:dyDescent="0.2">
      <c r="A69" s="13">
        <f t="shared" si="0"/>
        <v>43516.916663600001</v>
      </c>
      <c r="B69" s="14">
        <f t="shared" si="2"/>
        <v>1.9166636000000024</v>
      </c>
      <c r="C69" s="64">
        <v>2</v>
      </c>
      <c r="D69" s="65">
        <v>1</v>
      </c>
      <c r="E69" s="65">
        <v>3</v>
      </c>
      <c r="F69" s="65">
        <v>1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/>
      <c r="R69" s="15">
        <f t="shared" si="1"/>
        <v>7</v>
      </c>
    </row>
    <row r="70" spans="1:18" ht="13.5" thickBot="1" x14ac:dyDescent="0.25">
      <c r="A70" s="17">
        <f t="shared" si="0"/>
        <v>43516.958330200003</v>
      </c>
      <c r="B70" s="18">
        <f t="shared" si="2"/>
        <v>1.9583302000000025</v>
      </c>
      <c r="C70" s="68">
        <v>1</v>
      </c>
      <c r="D70" s="69">
        <v>0</v>
      </c>
      <c r="E70" s="69">
        <v>2</v>
      </c>
      <c r="F70" s="69">
        <v>1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/>
      <c r="R70" s="19">
        <f t="shared" si="1"/>
        <v>4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0" t="s">
        <v>5</v>
      </c>
      <c r="B72" s="81"/>
      <c r="C72" s="23">
        <f>SUM(C23:C70)</f>
        <v>182</v>
      </c>
      <c r="D72" s="23">
        <f t="shared" ref="D72:R72" si="3">SUM(D23:D70)</f>
        <v>356</v>
      </c>
      <c r="E72" s="23">
        <f t="shared" ref="E72" si="4">SUM(E23:E70)</f>
        <v>497</v>
      </c>
      <c r="F72" s="23">
        <f t="shared" ref="F72" si="5">SUM(F23:F70)</f>
        <v>88</v>
      </c>
      <c r="G72" s="23">
        <f t="shared" ref="G72" si="6">SUM(G23:G70)</f>
        <v>2</v>
      </c>
      <c r="H72" s="23">
        <f t="shared" ref="H72:I72" si="7">SUM(H23:H70)</f>
        <v>0</v>
      </c>
      <c r="I72" s="23">
        <f t="shared" si="7"/>
        <v>0</v>
      </c>
      <c r="J72" s="23">
        <f t="shared" ref="J72" si="8">SUM(J23:J70)</f>
        <v>0</v>
      </c>
      <c r="K72" s="23">
        <f t="shared" ref="K72" si="9">SUM(K23:K70)</f>
        <v>0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1125</v>
      </c>
    </row>
    <row r="73" spans="1:18" s="24" customFormat="1" x14ac:dyDescent="0.2">
      <c r="A73" s="80" t="s">
        <v>6</v>
      </c>
      <c r="B73" s="81"/>
      <c r="C73" s="25">
        <f>C72/R72</f>
        <v>0.16177777777777777</v>
      </c>
      <c r="D73" s="25">
        <f>D72/R72</f>
        <v>0.31644444444444442</v>
      </c>
      <c r="E73" s="25">
        <f>E72/R72</f>
        <v>0.44177777777777777</v>
      </c>
      <c r="F73" s="25">
        <f>F72/R72</f>
        <v>7.8222222222222221E-2</v>
      </c>
      <c r="G73" s="25">
        <f>G72/R72</f>
        <v>1.7777777777777779E-3</v>
      </c>
      <c r="H73" s="25">
        <f>H72/R72</f>
        <v>0</v>
      </c>
      <c r="I73" s="25">
        <f>I72/R72</f>
        <v>0</v>
      </c>
      <c r="J73" s="25">
        <f>J72/R72</f>
        <v>0</v>
      </c>
      <c r="K73" s="25">
        <f>K72/R72</f>
        <v>0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0" t="s">
        <v>13</v>
      </c>
      <c r="B75" s="81"/>
      <c r="C75" s="23">
        <f>SUM(C23:C46)</f>
        <v>86</v>
      </c>
      <c r="D75" s="23">
        <f t="shared" ref="D75:R75" si="16">SUM(D23:D46)</f>
        <v>183</v>
      </c>
      <c r="E75" s="23">
        <f t="shared" si="16"/>
        <v>244</v>
      </c>
      <c r="F75" s="23">
        <f t="shared" si="16"/>
        <v>39</v>
      </c>
      <c r="G75" s="23">
        <f t="shared" si="16"/>
        <v>0</v>
      </c>
      <c r="H75" s="23">
        <f t="shared" si="16"/>
        <v>0</v>
      </c>
      <c r="I75" s="23">
        <f t="shared" ref="I75" si="17">SUM(I23:I46)</f>
        <v>0</v>
      </c>
      <c r="J75" s="23">
        <f t="shared" si="16"/>
        <v>0</v>
      </c>
      <c r="K75" s="23">
        <f t="shared" si="16"/>
        <v>0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552</v>
      </c>
    </row>
    <row r="76" spans="1:18" s="24" customFormat="1" x14ac:dyDescent="0.2">
      <c r="A76" s="80" t="s">
        <v>6</v>
      </c>
      <c r="B76" s="81"/>
      <c r="C76" s="25">
        <f>C75/R75</f>
        <v>0.15579710144927536</v>
      </c>
      <c r="D76" s="25">
        <f>D75/R75</f>
        <v>0.33152173913043476</v>
      </c>
      <c r="E76" s="25">
        <f>E75/R75</f>
        <v>0.4420289855072464</v>
      </c>
      <c r="F76" s="25">
        <f>F75/R75</f>
        <v>7.0652173913043473E-2</v>
      </c>
      <c r="G76" s="25">
        <f>G75/R75</f>
        <v>0</v>
      </c>
      <c r="H76" s="25">
        <f>H75/R75</f>
        <v>0</v>
      </c>
      <c r="I76" s="25">
        <f>I75/R75</f>
        <v>0</v>
      </c>
      <c r="J76" s="25">
        <f>J75/R75</f>
        <v>0</v>
      </c>
      <c r="K76" s="25">
        <f>K75/R75</f>
        <v>0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0" t="s">
        <v>14</v>
      </c>
      <c r="B78" s="81"/>
      <c r="C78" s="23">
        <f>SUM(C47:C70)</f>
        <v>96</v>
      </c>
      <c r="D78" s="23">
        <f t="shared" ref="D78:R78" si="18">SUM(D47:D70)</f>
        <v>173</v>
      </c>
      <c r="E78" s="23">
        <f t="shared" si="18"/>
        <v>253</v>
      </c>
      <c r="F78" s="23">
        <f t="shared" si="18"/>
        <v>49</v>
      </c>
      <c r="G78" s="23">
        <f t="shared" si="18"/>
        <v>2</v>
      </c>
      <c r="H78" s="23">
        <f t="shared" si="18"/>
        <v>0</v>
      </c>
      <c r="I78" s="23">
        <f t="shared" ref="I78" si="19">SUM(I47:I70)</f>
        <v>0</v>
      </c>
      <c r="J78" s="23">
        <f t="shared" si="18"/>
        <v>0</v>
      </c>
      <c r="K78" s="23">
        <f t="shared" si="18"/>
        <v>0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573</v>
      </c>
    </row>
    <row r="79" spans="1:18" s="24" customFormat="1" x14ac:dyDescent="0.2">
      <c r="A79" s="80" t="s">
        <v>6</v>
      </c>
      <c r="B79" s="81"/>
      <c r="C79" s="25">
        <f>C78/R78</f>
        <v>0.16753926701570682</v>
      </c>
      <c r="D79" s="25">
        <f>D78/R78</f>
        <v>0.30191972076788831</v>
      </c>
      <c r="E79" s="25">
        <f>E78/R78</f>
        <v>0.44153577661431065</v>
      </c>
      <c r="F79" s="25">
        <f>F78/R78</f>
        <v>8.5514834205933685E-2</v>
      </c>
      <c r="G79" s="25">
        <f>G78/R78</f>
        <v>3.4904013961605585E-3</v>
      </c>
      <c r="H79" s="25">
        <f>H78/R78</f>
        <v>0</v>
      </c>
      <c r="I79" s="25">
        <f>I78/R78</f>
        <v>0</v>
      </c>
      <c r="J79" s="25">
        <f>J78/R78</f>
        <v>0</v>
      </c>
      <c r="K79" s="25">
        <f>K78/R78</f>
        <v>0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0" t="s">
        <v>15</v>
      </c>
      <c r="B81" s="81"/>
      <c r="C81" s="23">
        <f>C72/2</f>
        <v>91</v>
      </c>
      <c r="D81" s="23">
        <f t="shared" ref="D81:R81" si="20">D72/2</f>
        <v>178</v>
      </c>
      <c r="E81" s="23">
        <f t="shared" si="20"/>
        <v>248.5</v>
      </c>
      <c r="F81" s="23">
        <f t="shared" si="20"/>
        <v>44</v>
      </c>
      <c r="G81" s="23">
        <f t="shared" si="20"/>
        <v>1</v>
      </c>
      <c r="H81" s="23">
        <f t="shared" si="20"/>
        <v>0</v>
      </c>
      <c r="I81" s="23">
        <f t="shared" ref="I81" si="21">I72/2</f>
        <v>0</v>
      </c>
      <c r="J81" s="23">
        <f t="shared" si="20"/>
        <v>0</v>
      </c>
      <c r="K81" s="23">
        <f t="shared" si="20"/>
        <v>0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562.5</v>
      </c>
    </row>
    <row r="82" spans="1:18" s="24" customFormat="1" x14ac:dyDescent="0.2">
      <c r="A82" s="80" t="s">
        <v>6</v>
      </c>
      <c r="B82" s="81"/>
      <c r="C82" s="25">
        <f>C81/R81</f>
        <v>0.16177777777777777</v>
      </c>
      <c r="D82" s="25">
        <f>D81/R81</f>
        <v>0.31644444444444442</v>
      </c>
      <c r="E82" s="25">
        <f>E81/R81</f>
        <v>0.44177777777777777</v>
      </c>
      <c r="F82" s="25">
        <f>F81/R81</f>
        <v>7.8222222222222221E-2</v>
      </c>
      <c r="G82" s="25">
        <f>G81/R81</f>
        <v>1.7777777777777779E-3</v>
      </c>
      <c r="H82" s="25">
        <f>H81/R81</f>
        <v>0</v>
      </c>
      <c r="I82" s="25">
        <f>I81/R81</f>
        <v>0</v>
      </c>
      <c r="J82" s="25">
        <f>J81/R81</f>
        <v>0</v>
      </c>
      <c r="K82" s="25">
        <f>K81/R81</f>
        <v>0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tr">
        <f>J11</f>
        <v>WB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43515</v>
      </c>
      <c r="B86" s="14">
        <f>B23</f>
        <v>0</v>
      </c>
      <c r="C86" s="64">
        <v>0</v>
      </c>
      <c r="D86" s="65">
        <v>1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1</v>
      </c>
    </row>
    <row r="87" spans="1:18" x14ac:dyDescent="0.2">
      <c r="A87" s="13">
        <f t="shared" ref="A87:A133" si="24">P$6+B87</f>
        <v>43515.041666600002</v>
      </c>
      <c r="B87" s="14">
        <f>B86+0.0416666</f>
        <v>4.1666599999999998E-2</v>
      </c>
      <c r="C87" s="64">
        <v>0</v>
      </c>
      <c r="D87" s="65">
        <v>1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/>
      <c r="R87" s="15">
        <f t="shared" si="23"/>
        <v>1</v>
      </c>
    </row>
    <row r="88" spans="1:18" x14ac:dyDescent="0.2">
      <c r="A88" s="13">
        <f t="shared" si="24"/>
        <v>43515.083333199997</v>
      </c>
      <c r="B88" s="14">
        <f>B87+0.0416666</f>
        <v>8.3333199999999996E-2</v>
      </c>
      <c r="C88" s="64">
        <v>0</v>
      </c>
      <c r="D88" s="65">
        <v>1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1</v>
      </c>
    </row>
    <row r="89" spans="1:18" x14ac:dyDescent="0.2">
      <c r="A89" s="13">
        <f t="shared" si="24"/>
        <v>43515.124999799998</v>
      </c>
      <c r="B89" s="14">
        <f t="shared" ref="B89:B133" si="25">B88+0.0416666</f>
        <v>0.12499979999999999</v>
      </c>
      <c r="C89" s="64">
        <v>1</v>
      </c>
      <c r="D89" s="65">
        <v>0</v>
      </c>
      <c r="E89" s="65">
        <v>1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2</v>
      </c>
    </row>
    <row r="90" spans="1:18" x14ac:dyDescent="0.2">
      <c r="A90" s="13">
        <f t="shared" si="24"/>
        <v>43515.1666664</v>
      </c>
      <c r="B90" s="14">
        <f t="shared" si="25"/>
        <v>0.16666639999999999</v>
      </c>
      <c r="C90" s="64">
        <v>0</v>
      </c>
      <c r="D90" s="65">
        <v>1</v>
      </c>
      <c r="E90" s="65">
        <v>1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2</v>
      </c>
    </row>
    <row r="91" spans="1:18" x14ac:dyDescent="0.2">
      <c r="A91" s="13">
        <f t="shared" si="24"/>
        <v>43515.208333000002</v>
      </c>
      <c r="B91" s="14">
        <f t="shared" si="25"/>
        <v>0.20833299999999999</v>
      </c>
      <c r="C91" s="64">
        <v>0</v>
      </c>
      <c r="D91" s="65">
        <v>6</v>
      </c>
      <c r="E91" s="65">
        <v>4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10</v>
      </c>
    </row>
    <row r="92" spans="1:18" x14ac:dyDescent="0.2">
      <c r="A92" s="13">
        <f t="shared" si="24"/>
        <v>43515.249999599997</v>
      </c>
      <c r="B92" s="14">
        <f t="shared" si="25"/>
        <v>0.24999959999999999</v>
      </c>
      <c r="C92" s="64">
        <v>1</v>
      </c>
      <c r="D92" s="65">
        <v>3</v>
      </c>
      <c r="E92" s="65">
        <v>4</v>
      </c>
      <c r="F92" s="65">
        <v>1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/>
      <c r="R92" s="15">
        <f t="shared" si="23"/>
        <v>9</v>
      </c>
    </row>
    <row r="93" spans="1:18" x14ac:dyDescent="0.2">
      <c r="A93" s="13">
        <f t="shared" si="24"/>
        <v>43515.291666199999</v>
      </c>
      <c r="B93" s="14">
        <f t="shared" si="25"/>
        <v>0.29166619999999999</v>
      </c>
      <c r="C93" s="64">
        <v>3</v>
      </c>
      <c r="D93" s="65">
        <v>29</v>
      </c>
      <c r="E93" s="65">
        <v>30</v>
      </c>
      <c r="F93" s="65">
        <v>6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68</v>
      </c>
    </row>
    <row r="94" spans="1:18" x14ac:dyDescent="0.2">
      <c r="A94" s="13">
        <f t="shared" si="24"/>
        <v>43515.333332800001</v>
      </c>
      <c r="B94" s="14">
        <f t="shared" si="25"/>
        <v>0.33333279999999998</v>
      </c>
      <c r="C94" s="64">
        <v>2</v>
      </c>
      <c r="D94" s="65">
        <v>17</v>
      </c>
      <c r="E94" s="65">
        <v>6</v>
      </c>
      <c r="F94" s="65">
        <v>2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27</v>
      </c>
    </row>
    <row r="95" spans="1:18" x14ac:dyDescent="0.2">
      <c r="A95" s="13">
        <f t="shared" si="24"/>
        <v>43515.374999400003</v>
      </c>
      <c r="B95" s="14">
        <f t="shared" si="25"/>
        <v>0.37499939999999998</v>
      </c>
      <c r="C95" s="64">
        <v>3</v>
      </c>
      <c r="D95" s="65">
        <v>11</v>
      </c>
      <c r="E95" s="65">
        <v>11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25</v>
      </c>
    </row>
    <row r="96" spans="1:18" x14ac:dyDescent="0.2">
      <c r="A96" s="13">
        <f t="shared" si="24"/>
        <v>43515.416665999997</v>
      </c>
      <c r="B96" s="14">
        <f t="shared" si="25"/>
        <v>0.41666599999999998</v>
      </c>
      <c r="C96" s="64">
        <v>4</v>
      </c>
      <c r="D96" s="65">
        <v>11</v>
      </c>
      <c r="E96" s="65">
        <v>6</v>
      </c>
      <c r="F96" s="65">
        <v>1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22</v>
      </c>
    </row>
    <row r="97" spans="1:18" x14ac:dyDescent="0.2">
      <c r="A97" s="13">
        <f t="shared" si="24"/>
        <v>43515.458332599999</v>
      </c>
      <c r="B97" s="14">
        <f t="shared" si="25"/>
        <v>0.45833259999999998</v>
      </c>
      <c r="C97" s="64">
        <v>0</v>
      </c>
      <c r="D97" s="65">
        <v>13</v>
      </c>
      <c r="E97" s="65">
        <v>7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20</v>
      </c>
    </row>
    <row r="98" spans="1:18" x14ac:dyDescent="0.2">
      <c r="A98" s="13">
        <f t="shared" si="24"/>
        <v>43515.499999200001</v>
      </c>
      <c r="B98" s="14">
        <f t="shared" si="25"/>
        <v>0.49999919999999998</v>
      </c>
      <c r="C98" s="64">
        <v>2</v>
      </c>
      <c r="D98" s="65">
        <v>24</v>
      </c>
      <c r="E98" s="65">
        <v>9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35</v>
      </c>
    </row>
    <row r="99" spans="1:18" x14ac:dyDescent="0.2">
      <c r="A99" s="13">
        <f t="shared" si="24"/>
        <v>43515.541665800003</v>
      </c>
      <c r="B99" s="14">
        <f t="shared" si="25"/>
        <v>0.54166579999999998</v>
      </c>
      <c r="C99" s="64">
        <v>5</v>
      </c>
      <c r="D99" s="65">
        <v>21</v>
      </c>
      <c r="E99" s="65">
        <v>8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34</v>
      </c>
    </row>
    <row r="100" spans="1:18" x14ac:dyDescent="0.2">
      <c r="A100" s="13">
        <f t="shared" si="24"/>
        <v>43515.583332399998</v>
      </c>
      <c r="B100" s="14">
        <f t="shared" si="25"/>
        <v>0.58333239999999997</v>
      </c>
      <c r="C100" s="64">
        <v>7</v>
      </c>
      <c r="D100" s="65">
        <v>33</v>
      </c>
      <c r="E100" s="65">
        <v>18</v>
      </c>
      <c r="F100" s="65">
        <v>2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/>
      <c r="R100" s="15">
        <f t="shared" si="23"/>
        <v>60</v>
      </c>
    </row>
    <row r="101" spans="1:18" x14ac:dyDescent="0.2">
      <c r="A101" s="13">
        <f t="shared" si="24"/>
        <v>43515.624999</v>
      </c>
      <c r="B101" s="14">
        <f t="shared" si="25"/>
        <v>0.62499899999999997</v>
      </c>
      <c r="C101" s="64">
        <v>3</v>
      </c>
      <c r="D101" s="65">
        <v>30</v>
      </c>
      <c r="E101" s="65">
        <v>15</v>
      </c>
      <c r="F101" s="65">
        <v>2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/>
      <c r="R101" s="15">
        <f t="shared" si="23"/>
        <v>50</v>
      </c>
    </row>
    <row r="102" spans="1:18" x14ac:dyDescent="0.2">
      <c r="A102" s="13">
        <f t="shared" si="24"/>
        <v>43515.666665600002</v>
      </c>
      <c r="B102" s="14">
        <f t="shared" si="25"/>
        <v>0.66666559999999997</v>
      </c>
      <c r="C102" s="64">
        <v>3</v>
      </c>
      <c r="D102" s="65">
        <v>32</v>
      </c>
      <c r="E102" s="65">
        <v>20</v>
      </c>
      <c r="F102" s="65">
        <v>1</v>
      </c>
      <c r="G102" s="65">
        <v>0</v>
      </c>
      <c r="H102" s="65">
        <v>0</v>
      </c>
      <c r="I102" s="65">
        <v>0</v>
      </c>
      <c r="J102" s="65">
        <v>0</v>
      </c>
      <c r="K102" s="65">
        <v>0</v>
      </c>
      <c r="L102" s="65">
        <v>1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57</v>
      </c>
    </row>
    <row r="103" spans="1:18" x14ac:dyDescent="0.2">
      <c r="A103" s="13">
        <f t="shared" si="24"/>
        <v>43515.708332200003</v>
      </c>
      <c r="B103" s="14">
        <f t="shared" si="25"/>
        <v>0.70833219999999997</v>
      </c>
      <c r="C103" s="64">
        <v>6</v>
      </c>
      <c r="D103" s="65">
        <v>31</v>
      </c>
      <c r="E103" s="65">
        <v>20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/>
      <c r="R103" s="15">
        <f t="shared" si="23"/>
        <v>57</v>
      </c>
    </row>
    <row r="104" spans="1:18" x14ac:dyDescent="0.2">
      <c r="A104" s="13">
        <f t="shared" si="24"/>
        <v>43515.749998799998</v>
      </c>
      <c r="B104" s="14">
        <f t="shared" si="25"/>
        <v>0.74999879999999997</v>
      </c>
      <c r="C104" s="64">
        <v>4</v>
      </c>
      <c r="D104" s="65">
        <v>25</v>
      </c>
      <c r="E104" s="65">
        <v>11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40</v>
      </c>
    </row>
    <row r="105" spans="1:18" x14ac:dyDescent="0.2">
      <c r="A105" s="13">
        <f t="shared" si="24"/>
        <v>43515.7916654</v>
      </c>
      <c r="B105" s="14">
        <f t="shared" si="25"/>
        <v>0.79166539999999996</v>
      </c>
      <c r="C105" s="64">
        <v>0</v>
      </c>
      <c r="D105" s="65">
        <v>13</v>
      </c>
      <c r="E105" s="65">
        <v>10</v>
      </c>
      <c r="F105" s="65">
        <v>0</v>
      </c>
      <c r="G105" s="65">
        <v>0</v>
      </c>
      <c r="H105" s="65">
        <v>0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/>
      <c r="R105" s="15">
        <f t="shared" si="23"/>
        <v>23</v>
      </c>
    </row>
    <row r="106" spans="1:18" x14ac:dyDescent="0.2">
      <c r="A106" s="13">
        <f t="shared" si="24"/>
        <v>43515.833332000002</v>
      </c>
      <c r="B106" s="14">
        <f t="shared" si="25"/>
        <v>0.83333199999999996</v>
      </c>
      <c r="C106" s="64">
        <v>0</v>
      </c>
      <c r="D106" s="65">
        <v>13</v>
      </c>
      <c r="E106" s="65">
        <v>6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19</v>
      </c>
    </row>
    <row r="107" spans="1:18" x14ac:dyDescent="0.2">
      <c r="A107" s="13">
        <f t="shared" si="24"/>
        <v>43515.874998599997</v>
      </c>
      <c r="B107" s="14">
        <f t="shared" si="25"/>
        <v>0.87499859999999996</v>
      </c>
      <c r="C107" s="64">
        <v>1</v>
      </c>
      <c r="D107" s="65">
        <v>7</v>
      </c>
      <c r="E107" s="65">
        <v>5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/>
      <c r="R107" s="15">
        <f t="shared" si="23"/>
        <v>13</v>
      </c>
    </row>
    <row r="108" spans="1:18" x14ac:dyDescent="0.2">
      <c r="A108" s="13">
        <f t="shared" si="24"/>
        <v>43515.916665199999</v>
      </c>
      <c r="B108" s="14">
        <f t="shared" si="25"/>
        <v>0.91666519999999996</v>
      </c>
      <c r="C108" s="64">
        <v>0</v>
      </c>
      <c r="D108" s="65">
        <v>4</v>
      </c>
      <c r="E108" s="65">
        <v>4</v>
      </c>
      <c r="F108" s="65">
        <v>0</v>
      </c>
      <c r="G108" s="65">
        <v>0</v>
      </c>
      <c r="H108" s="65">
        <v>0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/>
      <c r="R108" s="15">
        <f t="shared" si="23"/>
        <v>8</v>
      </c>
    </row>
    <row r="109" spans="1:18" x14ac:dyDescent="0.2">
      <c r="A109" s="13">
        <f t="shared" si="24"/>
        <v>43515.9583318</v>
      </c>
      <c r="B109" s="14">
        <f t="shared" si="25"/>
        <v>0.95833179999999996</v>
      </c>
      <c r="C109" s="66">
        <v>1</v>
      </c>
      <c r="D109" s="67">
        <v>2</v>
      </c>
      <c r="E109" s="67">
        <v>0</v>
      </c>
      <c r="F109" s="67">
        <v>1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4</v>
      </c>
    </row>
    <row r="110" spans="1:18" x14ac:dyDescent="0.2">
      <c r="A110" s="13">
        <f t="shared" si="24"/>
        <v>43515.999998400002</v>
      </c>
      <c r="B110" s="14">
        <f t="shared" si="25"/>
        <v>0.99999839999999995</v>
      </c>
      <c r="C110" s="64">
        <v>0</v>
      </c>
      <c r="D110" s="65">
        <v>2</v>
      </c>
      <c r="E110" s="65">
        <v>2</v>
      </c>
      <c r="F110" s="65">
        <v>1</v>
      </c>
      <c r="G110" s="65">
        <v>0</v>
      </c>
      <c r="H110" s="65">
        <v>0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/>
      <c r="R110" s="15">
        <f t="shared" si="23"/>
        <v>5</v>
      </c>
    </row>
    <row r="111" spans="1:18" x14ac:dyDescent="0.2">
      <c r="A111" s="13">
        <f t="shared" si="24"/>
        <v>43516.041664999997</v>
      </c>
      <c r="B111" s="14">
        <f t="shared" si="25"/>
        <v>1.0416650000000001</v>
      </c>
      <c r="C111" s="64">
        <v>0</v>
      </c>
      <c r="D111" s="65">
        <v>2</v>
      </c>
      <c r="E111" s="65">
        <v>0</v>
      </c>
      <c r="F111" s="65">
        <v>0</v>
      </c>
      <c r="G111" s="65">
        <v>0</v>
      </c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2</v>
      </c>
    </row>
    <row r="112" spans="1:18" x14ac:dyDescent="0.2">
      <c r="A112" s="13">
        <f t="shared" si="24"/>
        <v>43516.083331599999</v>
      </c>
      <c r="B112" s="14">
        <f t="shared" si="25"/>
        <v>1.0833316000000002</v>
      </c>
      <c r="C112" s="64">
        <v>0</v>
      </c>
      <c r="D112" s="65">
        <v>0</v>
      </c>
      <c r="E112" s="65">
        <v>1</v>
      </c>
      <c r="F112" s="65">
        <v>0</v>
      </c>
      <c r="G112" s="65">
        <v>0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/>
      <c r="R112" s="15">
        <f t="shared" si="23"/>
        <v>1</v>
      </c>
    </row>
    <row r="113" spans="1:18" x14ac:dyDescent="0.2">
      <c r="A113" s="13">
        <f t="shared" si="24"/>
        <v>43516.124998200001</v>
      </c>
      <c r="B113" s="14">
        <f t="shared" si="25"/>
        <v>1.1249982000000003</v>
      </c>
      <c r="C113" s="64">
        <v>0</v>
      </c>
      <c r="D113" s="65">
        <v>0</v>
      </c>
      <c r="E113" s="65">
        <v>1</v>
      </c>
      <c r="F113" s="65">
        <v>0</v>
      </c>
      <c r="G113" s="65">
        <v>0</v>
      </c>
      <c r="H113" s="65">
        <v>0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1</v>
      </c>
    </row>
    <row r="114" spans="1:18" x14ac:dyDescent="0.2">
      <c r="A114" s="13">
        <f t="shared" si="24"/>
        <v>43516.166664800003</v>
      </c>
      <c r="B114" s="14">
        <f t="shared" si="25"/>
        <v>1.1666648000000004</v>
      </c>
      <c r="C114" s="64">
        <v>0</v>
      </c>
      <c r="D114" s="65">
        <v>1</v>
      </c>
      <c r="E114" s="65">
        <v>1</v>
      </c>
      <c r="F114" s="65">
        <v>0</v>
      </c>
      <c r="G114" s="65">
        <v>0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2</v>
      </c>
    </row>
    <row r="115" spans="1:18" x14ac:dyDescent="0.2">
      <c r="A115" s="13">
        <f t="shared" si="24"/>
        <v>43516.208331399997</v>
      </c>
      <c r="B115" s="14">
        <f t="shared" si="25"/>
        <v>1.2083314000000005</v>
      </c>
      <c r="C115" s="66">
        <v>0</v>
      </c>
      <c r="D115" s="67">
        <v>3</v>
      </c>
      <c r="E115" s="67">
        <v>3</v>
      </c>
      <c r="F115" s="67">
        <v>0</v>
      </c>
      <c r="G115" s="67">
        <v>0</v>
      </c>
      <c r="H115" s="67">
        <v>0</v>
      </c>
      <c r="I115" s="67">
        <v>0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/>
      <c r="R115" s="16">
        <f t="shared" si="23"/>
        <v>6</v>
      </c>
    </row>
    <row r="116" spans="1:18" x14ac:dyDescent="0.2">
      <c r="A116" s="13">
        <f t="shared" si="24"/>
        <v>43516.249997999999</v>
      </c>
      <c r="B116" s="14">
        <f t="shared" si="25"/>
        <v>1.2499980000000006</v>
      </c>
      <c r="C116" s="64">
        <v>1</v>
      </c>
      <c r="D116" s="65">
        <v>5</v>
      </c>
      <c r="E116" s="65">
        <v>6</v>
      </c>
      <c r="F116" s="65">
        <v>0</v>
      </c>
      <c r="G116" s="65">
        <v>0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/>
      <c r="R116" s="15">
        <f t="shared" si="23"/>
        <v>12</v>
      </c>
    </row>
    <row r="117" spans="1:18" x14ac:dyDescent="0.2">
      <c r="A117" s="13">
        <f t="shared" si="24"/>
        <v>43516.291664600001</v>
      </c>
      <c r="B117" s="14">
        <f t="shared" si="25"/>
        <v>1.2916646000000007</v>
      </c>
      <c r="C117" s="64">
        <v>2</v>
      </c>
      <c r="D117" s="65">
        <v>25</v>
      </c>
      <c r="E117" s="65">
        <v>36</v>
      </c>
      <c r="F117" s="65">
        <v>1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64</v>
      </c>
    </row>
    <row r="118" spans="1:18" x14ac:dyDescent="0.2">
      <c r="A118" s="13">
        <f t="shared" si="24"/>
        <v>43516.333331200003</v>
      </c>
      <c r="B118" s="14">
        <f t="shared" si="25"/>
        <v>1.3333312000000008</v>
      </c>
      <c r="C118" s="64">
        <v>2</v>
      </c>
      <c r="D118" s="65">
        <v>6</v>
      </c>
      <c r="E118" s="65">
        <v>3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11</v>
      </c>
    </row>
    <row r="119" spans="1:18" x14ac:dyDescent="0.2">
      <c r="A119" s="13">
        <f t="shared" si="24"/>
        <v>43516.374997799998</v>
      </c>
      <c r="B119" s="14">
        <f t="shared" si="25"/>
        <v>1.3749978000000009</v>
      </c>
      <c r="C119" s="64">
        <v>2</v>
      </c>
      <c r="D119" s="65">
        <v>7</v>
      </c>
      <c r="E119" s="65">
        <v>9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18</v>
      </c>
    </row>
    <row r="120" spans="1:18" x14ac:dyDescent="0.2">
      <c r="A120" s="13">
        <f t="shared" si="24"/>
        <v>43516.4166644</v>
      </c>
      <c r="B120" s="14">
        <f t="shared" si="25"/>
        <v>1.416664400000001</v>
      </c>
      <c r="C120" s="64">
        <v>2</v>
      </c>
      <c r="D120" s="65">
        <v>14</v>
      </c>
      <c r="E120" s="65">
        <v>3</v>
      </c>
      <c r="F120" s="65">
        <v>2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21</v>
      </c>
    </row>
    <row r="121" spans="1:18" x14ac:dyDescent="0.2">
      <c r="A121" s="13">
        <f t="shared" si="24"/>
        <v>43516.458331000002</v>
      </c>
      <c r="B121" s="14">
        <f t="shared" si="25"/>
        <v>1.4583310000000012</v>
      </c>
      <c r="C121" s="66">
        <v>1</v>
      </c>
      <c r="D121" s="67">
        <v>17</v>
      </c>
      <c r="E121" s="67">
        <v>14</v>
      </c>
      <c r="F121" s="67">
        <v>1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33</v>
      </c>
    </row>
    <row r="122" spans="1:18" x14ac:dyDescent="0.2">
      <c r="A122" s="13">
        <f t="shared" si="24"/>
        <v>43516.499997600004</v>
      </c>
      <c r="B122" s="14">
        <f t="shared" si="25"/>
        <v>1.4999976000000013</v>
      </c>
      <c r="C122" s="64">
        <v>1</v>
      </c>
      <c r="D122" s="65">
        <v>17</v>
      </c>
      <c r="E122" s="65">
        <v>14</v>
      </c>
      <c r="F122" s="65">
        <v>1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33</v>
      </c>
    </row>
    <row r="123" spans="1:18" x14ac:dyDescent="0.2">
      <c r="A123" s="13">
        <f t="shared" si="24"/>
        <v>43516.541664199998</v>
      </c>
      <c r="B123" s="14">
        <f t="shared" si="25"/>
        <v>1.5416642000000014</v>
      </c>
      <c r="C123" s="64">
        <v>2</v>
      </c>
      <c r="D123" s="65">
        <v>16</v>
      </c>
      <c r="E123" s="65">
        <v>13</v>
      </c>
      <c r="F123" s="65">
        <v>0</v>
      </c>
      <c r="G123" s="65">
        <v>0</v>
      </c>
      <c r="H123" s="65">
        <v>0</v>
      </c>
      <c r="I123" s="65">
        <v>0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31</v>
      </c>
    </row>
    <row r="124" spans="1:18" x14ac:dyDescent="0.2">
      <c r="A124" s="13">
        <f t="shared" si="24"/>
        <v>43516.5833308</v>
      </c>
      <c r="B124" s="14">
        <f t="shared" si="25"/>
        <v>1.5833308000000015</v>
      </c>
      <c r="C124" s="64">
        <v>1</v>
      </c>
      <c r="D124" s="65">
        <v>22</v>
      </c>
      <c r="E124" s="65">
        <v>11</v>
      </c>
      <c r="F124" s="65">
        <v>2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36</v>
      </c>
    </row>
    <row r="125" spans="1:18" x14ac:dyDescent="0.2">
      <c r="A125" s="13">
        <f t="shared" si="24"/>
        <v>43516.624997400002</v>
      </c>
      <c r="B125" s="14">
        <f t="shared" si="25"/>
        <v>1.6249974000000016</v>
      </c>
      <c r="C125" s="64">
        <v>1</v>
      </c>
      <c r="D125" s="65">
        <v>16</v>
      </c>
      <c r="E125" s="65">
        <v>16</v>
      </c>
      <c r="F125" s="65">
        <v>1</v>
      </c>
      <c r="G125" s="65">
        <v>0</v>
      </c>
      <c r="H125" s="65">
        <v>0</v>
      </c>
      <c r="I125" s="65">
        <v>0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34</v>
      </c>
    </row>
    <row r="126" spans="1:18" x14ac:dyDescent="0.2">
      <c r="A126" s="13">
        <f t="shared" si="24"/>
        <v>43516.666663999997</v>
      </c>
      <c r="B126" s="14">
        <f t="shared" si="25"/>
        <v>1.6666640000000017</v>
      </c>
      <c r="C126" s="64">
        <v>3</v>
      </c>
      <c r="D126" s="65">
        <v>37</v>
      </c>
      <c r="E126" s="65">
        <v>13</v>
      </c>
      <c r="F126" s="65">
        <v>1</v>
      </c>
      <c r="G126" s="65">
        <v>0</v>
      </c>
      <c r="H126" s="65">
        <v>0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/>
      <c r="R126" s="15">
        <f t="shared" si="23"/>
        <v>54</v>
      </c>
    </row>
    <row r="127" spans="1:18" x14ac:dyDescent="0.2">
      <c r="A127" s="13">
        <f t="shared" si="24"/>
        <v>43516.708330599999</v>
      </c>
      <c r="B127" s="14">
        <f t="shared" si="25"/>
        <v>1.7083306000000018</v>
      </c>
      <c r="C127" s="66">
        <v>6</v>
      </c>
      <c r="D127" s="67">
        <v>40</v>
      </c>
      <c r="E127" s="67">
        <v>21</v>
      </c>
      <c r="F127" s="67">
        <v>1</v>
      </c>
      <c r="G127" s="67">
        <v>0</v>
      </c>
      <c r="H127" s="67">
        <v>0</v>
      </c>
      <c r="I127" s="67">
        <v>0</v>
      </c>
      <c r="J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68</v>
      </c>
    </row>
    <row r="128" spans="1:18" x14ac:dyDescent="0.2">
      <c r="A128" s="13">
        <f t="shared" si="24"/>
        <v>43516.749997200001</v>
      </c>
      <c r="B128" s="14">
        <f t="shared" si="25"/>
        <v>1.7499972000000019</v>
      </c>
      <c r="C128" s="64">
        <v>1</v>
      </c>
      <c r="D128" s="65">
        <v>34</v>
      </c>
      <c r="E128" s="65">
        <v>19</v>
      </c>
      <c r="F128" s="65">
        <v>1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55</v>
      </c>
    </row>
    <row r="129" spans="1:18" x14ac:dyDescent="0.2">
      <c r="A129" s="13">
        <f t="shared" si="24"/>
        <v>43516.791663800002</v>
      </c>
      <c r="B129" s="14">
        <f t="shared" si="25"/>
        <v>1.791663800000002</v>
      </c>
      <c r="C129" s="64">
        <v>3</v>
      </c>
      <c r="D129" s="65">
        <v>9</v>
      </c>
      <c r="E129" s="65">
        <v>17</v>
      </c>
      <c r="F129" s="65">
        <v>0</v>
      </c>
      <c r="G129" s="65">
        <v>0</v>
      </c>
      <c r="H129" s="65">
        <v>0</v>
      </c>
      <c r="I129" s="65">
        <v>0</v>
      </c>
      <c r="J129" s="65">
        <v>0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/>
      <c r="R129" s="15">
        <f t="shared" si="23"/>
        <v>29</v>
      </c>
    </row>
    <row r="130" spans="1:18" x14ac:dyDescent="0.2">
      <c r="A130" s="13">
        <f t="shared" si="24"/>
        <v>43516.833330399997</v>
      </c>
      <c r="B130" s="14">
        <f t="shared" si="25"/>
        <v>1.8333304000000021</v>
      </c>
      <c r="C130" s="64">
        <v>0</v>
      </c>
      <c r="D130" s="65">
        <v>11</v>
      </c>
      <c r="E130" s="65">
        <v>14</v>
      </c>
      <c r="F130" s="65">
        <v>1</v>
      </c>
      <c r="G130" s="65">
        <v>0</v>
      </c>
      <c r="H130" s="65">
        <v>0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26</v>
      </c>
    </row>
    <row r="131" spans="1:18" x14ac:dyDescent="0.2">
      <c r="A131" s="13">
        <f t="shared" si="24"/>
        <v>43516.874996999999</v>
      </c>
      <c r="B131" s="14">
        <f t="shared" si="25"/>
        <v>1.8749970000000022</v>
      </c>
      <c r="C131" s="64">
        <v>0</v>
      </c>
      <c r="D131" s="65">
        <v>9</v>
      </c>
      <c r="E131" s="65">
        <v>6</v>
      </c>
      <c r="F131" s="65">
        <v>0</v>
      </c>
      <c r="G131" s="65">
        <v>0</v>
      </c>
      <c r="H131" s="65">
        <v>0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/>
      <c r="R131" s="15">
        <f t="shared" si="23"/>
        <v>15</v>
      </c>
    </row>
    <row r="132" spans="1:18" x14ac:dyDescent="0.2">
      <c r="A132" s="13">
        <f t="shared" si="24"/>
        <v>43516.916663600001</v>
      </c>
      <c r="B132" s="14">
        <f t="shared" si="25"/>
        <v>1.9166636000000024</v>
      </c>
      <c r="C132" s="64">
        <v>0</v>
      </c>
      <c r="D132" s="65">
        <v>6</v>
      </c>
      <c r="E132" s="65">
        <v>2</v>
      </c>
      <c r="F132" s="65">
        <v>0</v>
      </c>
      <c r="G132" s="65">
        <v>0</v>
      </c>
      <c r="H132" s="65">
        <v>0</v>
      </c>
      <c r="I132" s="65">
        <v>0</v>
      </c>
      <c r="J132" s="65">
        <v>0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8</v>
      </c>
    </row>
    <row r="133" spans="1:18" ht="13.5" thickBot="1" x14ac:dyDescent="0.25">
      <c r="A133" s="17">
        <f t="shared" si="24"/>
        <v>43516.958330200003</v>
      </c>
      <c r="B133" s="18">
        <f t="shared" si="25"/>
        <v>1.9583302000000025</v>
      </c>
      <c r="C133" s="68">
        <v>1</v>
      </c>
      <c r="D133" s="69">
        <v>3</v>
      </c>
      <c r="E133" s="69">
        <v>4</v>
      </c>
      <c r="F133" s="69">
        <v>0</v>
      </c>
      <c r="G133" s="69">
        <v>0</v>
      </c>
      <c r="H133" s="69">
        <v>0</v>
      </c>
      <c r="I133" s="69">
        <v>0</v>
      </c>
      <c r="J133" s="69">
        <v>0</v>
      </c>
      <c r="K133" s="69">
        <v>0</v>
      </c>
      <c r="L133" s="69">
        <v>0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8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0" t="s">
        <v>5</v>
      </c>
      <c r="B135" s="81"/>
      <c r="C135" s="23">
        <f>SUM(C86:C133)</f>
        <v>75</v>
      </c>
      <c r="D135" s="23">
        <f t="shared" ref="D135:R135" si="26">SUM(D86:D133)</f>
        <v>631</v>
      </c>
      <c r="E135" s="23">
        <f t="shared" si="26"/>
        <v>425</v>
      </c>
      <c r="F135" s="23">
        <f t="shared" si="26"/>
        <v>29</v>
      </c>
      <c r="G135" s="23">
        <f t="shared" si="26"/>
        <v>0</v>
      </c>
      <c r="H135" s="23">
        <f t="shared" si="26"/>
        <v>0</v>
      </c>
      <c r="I135" s="23">
        <f t="shared" ref="I135" si="27">SUM(I86:I133)</f>
        <v>0</v>
      </c>
      <c r="J135" s="23">
        <f t="shared" si="26"/>
        <v>0</v>
      </c>
      <c r="K135" s="23">
        <f t="shared" si="26"/>
        <v>0</v>
      </c>
      <c r="L135" s="23">
        <f t="shared" si="26"/>
        <v>1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1161</v>
      </c>
    </row>
    <row r="136" spans="1:18" s="24" customFormat="1" x14ac:dyDescent="0.2">
      <c r="A136" s="80" t="s">
        <v>6</v>
      </c>
      <c r="B136" s="81"/>
      <c r="C136" s="25">
        <f>C135/R135</f>
        <v>6.4599483204134361E-2</v>
      </c>
      <c r="D136" s="25">
        <f>D135/R135</f>
        <v>0.5434969853574505</v>
      </c>
      <c r="E136" s="25">
        <f>E135/R135</f>
        <v>0.36606373815676141</v>
      </c>
      <c r="F136" s="25">
        <f>F135/R135</f>
        <v>2.4978466838931956E-2</v>
      </c>
      <c r="G136" s="25">
        <f>G135/R135</f>
        <v>0</v>
      </c>
      <c r="H136" s="25">
        <f>H135/R135</f>
        <v>0</v>
      </c>
      <c r="I136" s="25">
        <f>I135/R135</f>
        <v>0</v>
      </c>
      <c r="J136" s="25">
        <f>J135/R135</f>
        <v>0</v>
      </c>
      <c r="K136" s="25">
        <f>K135/R135</f>
        <v>0</v>
      </c>
      <c r="L136" s="25">
        <f>L135/R135</f>
        <v>8.6132644272179156E-4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0" t="s">
        <v>13</v>
      </c>
      <c r="B138" s="81"/>
      <c r="C138" s="23">
        <f>SUM(C86:C109)</f>
        <v>46</v>
      </c>
      <c r="D138" s="23">
        <f t="shared" ref="D138:R138" si="28">SUM(D86:D109)</f>
        <v>329</v>
      </c>
      <c r="E138" s="23">
        <f t="shared" si="28"/>
        <v>196</v>
      </c>
      <c r="F138" s="23">
        <f t="shared" si="28"/>
        <v>16</v>
      </c>
      <c r="G138" s="23">
        <f t="shared" si="28"/>
        <v>0</v>
      </c>
      <c r="H138" s="23">
        <f t="shared" si="28"/>
        <v>0</v>
      </c>
      <c r="I138" s="23">
        <f t="shared" ref="I138" si="29">SUM(I86:I109)</f>
        <v>0</v>
      </c>
      <c r="J138" s="23">
        <f t="shared" si="28"/>
        <v>0</v>
      </c>
      <c r="K138" s="23">
        <f t="shared" si="28"/>
        <v>0</v>
      </c>
      <c r="L138" s="23">
        <f t="shared" si="28"/>
        <v>1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588</v>
      </c>
    </row>
    <row r="139" spans="1:18" s="24" customFormat="1" x14ac:dyDescent="0.2">
      <c r="A139" s="80" t="s">
        <v>6</v>
      </c>
      <c r="B139" s="81"/>
      <c r="C139" s="25">
        <f>C138/R138</f>
        <v>7.8231292517006806E-2</v>
      </c>
      <c r="D139" s="25">
        <f>D138/R138</f>
        <v>0.55952380952380953</v>
      </c>
      <c r="E139" s="25">
        <f>E138/R138</f>
        <v>0.33333333333333331</v>
      </c>
      <c r="F139" s="25">
        <f>F138/R138</f>
        <v>2.7210884353741496E-2</v>
      </c>
      <c r="G139" s="25">
        <f>G138/R138</f>
        <v>0</v>
      </c>
      <c r="H139" s="25">
        <f>H138/R138</f>
        <v>0</v>
      </c>
      <c r="I139" s="25">
        <f>I138/R138</f>
        <v>0</v>
      </c>
      <c r="J139" s="25">
        <f>J138/R138</f>
        <v>0</v>
      </c>
      <c r="K139" s="25">
        <f>K138/R138</f>
        <v>0</v>
      </c>
      <c r="L139" s="25">
        <f>L138/R138</f>
        <v>1.7006802721088435E-3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0" t="s">
        <v>14</v>
      </c>
      <c r="B141" s="81"/>
      <c r="C141" s="23">
        <f>SUM(C110:C133)</f>
        <v>29</v>
      </c>
      <c r="D141" s="23">
        <f t="shared" ref="D141:R141" si="30">SUM(D110:D133)</f>
        <v>302</v>
      </c>
      <c r="E141" s="23">
        <f t="shared" si="30"/>
        <v>229</v>
      </c>
      <c r="F141" s="23">
        <f t="shared" si="30"/>
        <v>13</v>
      </c>
      <c r="G141" s="23">
        <f t="shared" si="30"/>
        <v>0</v>
      </c>
      <c r="H141" s="23">
        <f t="shared" si="30"/>
        <v>0</v>
      </c>
      <c r="I141" s="23">
        <f t="shared" ref="I141" si="31">SUM(I110:I133)</f>
        <v>0</v>
      </c>
      <c r="J141" s="23">
        <f t="shared" si="30"/>
        <v>0</v>
      </c>
      <c r="K141" s="23">
        <f t="shared" si="30"/>
        <v>0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573</v>
      </c>
    </row>
    <row r="142" spans="1:18" s="24" customFormat="1" x14ac:dyDescent="0.2">
      <c r="A142" s="80" t="s">
        <v>6</v>
      </c>
      <c r="B142" s="81"/>
      <c r="C142" s="25">
        <f>C141/R141</f>
        <v>5.06108202443281E-2</v>
      </c>
      <c r="D142" s="25">
        <f>D141/R141</f>
        <v>0.52705061082024429</v>
      </c>
      <c r="E142" s="25">
        <f>E141/R141</f>
        <v>0.39965095986038396</v>
      </c>
      <c r="F142" s="25">
        <f>F141/R141</f>
        <v>2.2687609075043629E-2</v>
      </c>
      <c r="G142" s="25">
        <f>G141/R141</f>
        <v>0</v>
      </c>
      <c r="H142" s="25">
        <f>H141/R141</f>
        <v>0</v>
      </c>
      <c r="I142" s="25">
        <f>I141/R141</f>
        <v>0</v>
      </c>
      <c r="J142" s="25">
        <f>J141/R141</f>
        <v>0</v>
      </c>
      <c r="K142" s="25">
        <f>K141/R141</f>
        <v>0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0" t="s">
        <v>15</v>
      </c>
      <c r="B144" s="81"/>
      <c r="C144" s="23">
        <f>C135/2</f>
        <v>37.5</v>
      </c>
      <c r="D144" s="23">
        <f t="shared" ref="D144:R144" si="32">D135/2</f>
        <v>315.5</v>
      </c>
      <c r="E144" s="23">
        <f t="shared" si="32"/>
        <v>212.5</v>
      </c>
      <c r="F144" s="23">
        <f t="shared" si="32"/>
        <v>14.5</v>
      </c>
      <c r="G144" s="23">
        <f t="shared" si="32"/>
        <v>0</v>
      </c>
      <c r="H144" s="23">
        <f t="shared" si="32"/>
        <v>0</v>
      </c>
      <c r="I144" s="23">
        <f t="shared" ref="I144" si="33">I135/2</f>
        <v>0</v>
      </c>
      <c r="J144" s="23">
        <f t="shared" si="32"/>
        <v>0</v>
      </c>
      <c r="K144" s="23">
        <f t="shared" si="32"/>
        <v>0</v>
      </c>
      <c r="L144" s="23">
        <f t="shared" si="32"/>
        <v>0.5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580.5</v>
      </c>
    </row>
    <row r="145" spans="1:18" s="24" customFormat="1" x14ac:dyDescent="0.2">
      <c r="A145" s="80" t="s">
        <v>6</v>
      </c>
      <c r="B145" s="81"/>
      <c r="C145" s="25">
        <f>C144/R144</f>
        <v>6.4599483204134361E-2</v>
      </c>
      <c r="D145" s="25">
        <f>D144/R144</f>
        <v>0.5434969853574505</v>
      </c>
      <c r="E145" s="25">
        <f>E144/R144</f>
        <v>0.36606373815676141</v>
      </c>
      <c r="F145" s="25">
        <f>F144/R144</f>
        <v>2.4978466838931956E-2</v>
      </c>
      <c r="G145" s="25">
        <f>G144/R144</f>
        <v>0</v>
      </c>
      <c r="H145" s="25">
        <f>H144/R144</f>
        <v>0</v>
      </c>
      <c r="I145" s="25">
        <f>I144/R144</f>
        <v>0</v>
      </c>
      <c r="J145" s="25">
        <f>J144/R144</f>
        <v>0</v>
      </c>
      <c r="K145" s="25">
        <f>K144/R144</f>
        <v>0</v>
      </c>
      <c r="L145" s="25">
        <f>L144/R144</f>
        <v>8.6132644272179156E-4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43515</v>
      </c>
      <c r="B149" s="14">
        <f>B23</f>
        <v>0</v>
      </c>
      <c r="C149" s="28">
        <f>IF(ISBLANK(C$22),"",C86+C23)</f>
        <v>0</v>
      </c>
      <c r="D149" s="29">
        <f t="shared" ref="D149:Q149" si="35">IF(ISBLANK(D$22),"",D86+D23)</f>
        <v>1</v>
      </c>
      <c r="E149" s="29">
        <f t="shared" si="35"/>
        <v>1</v>
      </c>
      <c r="F149" s="29">
        <f t="shared" si="35"/>
        <v>0</v>
      </c>
      <c r="G149" s="29">
        <f t="shared" si="35"/>
        <v>0</v>
      </c>
      <c r="H149" s="29">
        <f t="shared" si="35"/>
        <v>0</v>
      </c>
      <c r="I149" s="29">
        <f t="shared" si="35"/>
        <v>0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2</v>
      </c>
    </row>
    <row r="150" spans="1:18" x14ac:dyDescent="0.2">
      <c r="A150" s="13">
        <f t="shared" ref="A150:A196" si="37">P$6+B150</f>
        <v>43515.041666600002</v>
      </c>
      <c r="B150" s="14">
        <f>B149+0.0416666</f>
        <v>4.1666599999999998E-2</v>
      </c>
      <c r="C150" s="28">
        <f t="shared" ref="C150:Q150" si="38">IF(ISBLANK(C$22),"",C87+C24)</f>
        <v>0</v>
      </c>
      <c r="D150" s="29">
        <f t="shared" si="38"/>
        <v>2</v>
      </c>
      <c r="E150" s="29">
        <f t="shared" si="38"/>
        <v>1</v>
      </c>
      <c r="F150" s="29">
        <f t="shared" si="38"/>
        <v>0</v>
      </c>
      <c r="G150" s="29">
        <f t="shared" si="38"/>
        <v>0</v>
      </c>
      <c r="H150" s="29">
        <f t="shared" si="38"/>
        <v>0</v>
      </c>
      <c r="I150" s="29">
        <f t="shared" si="38"/>
        <v>0</v>
      </c>
      <c r="J150" s="29">
        <f t="shared" si="38"/>
        <v>0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3</v>
      </c>
    </row>
    <row r="151" spans="1:18" x14ac:dyDescent="0.2">
      <c r="A151" s="13">
        <f t="shared" si="37"/>
        <v>43515.083333199997</v>
      </c>
      <c r="B151" s="14">
        <f>B150+0.0416666</f>
        <v>8.3333199999999996E-2</v>
      </c>
      <c r="C151" s="28">
        <f t="shared" ref="C151:Q151" si="39">IF(ISBLANK(C$22),"",C88+C25)</f>
        <v>0</v>
      </c>
      <c r="D151" s="29">
        <f t="shared" si="39"/>
        <v>1</v>
      </c>
      <c r="E151" s="29">
        <f t="shared" si="39"/>
        <v>1</v>
      </c>
      <c r="F151" s="29">
        <f t="shared" si="39"/>
        <v>0</v>
      </c>
      <c r="G151" s="29">
        <f t="shared" si="39"/>
        <v>0</v>
      </c>
      <c r="H151" s="29">
        <f t="shared" si="39"/>
        <v>0</v>
      </c>
      <c r="I151" s="29">
        <f t="shared" si="39"/>
        <v>0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2</v>
      </c>
    </row>
    <row r="152" spans="1:18" x14ac:dyDescent="0.2">
      <c r="A152" s="13">
        <f t="shared" si="37"/>
        <v>43515.124999799998</v>
      </c>
      <c r="B152" s="14">
        <f t="shared" ref="B152:B196" si="40">B151+0.0416666</f>
        <v>0.12499979999999999</v>
      </c>
      <c r="C152" s="28">
        <f t="shared" ref="C152:Q152" si="41">IF(ISBLANK(C$22),"",C89+C26)</f>
        <v>2</v>
      </c>
      <c r="D152" s="29">
        <f t="shared" si="41"/>
        <v>1</v>
      </c>
      <c r="E152" s="29">
        <f t="shared" si="41"/>
        <v>2</v>
      </c>
      <c r="F152" s="29">
        <f t="shared" si="41"/>
        <v>0</v>
      </c>
      <c r="G152" s="29">
        <f t="shared" si="41"/>
        <v>0</v>
      </c>
      <c r="H152" s="29">
        <f t="shared" si="41"/>
        <v>0</v>
      </c>
      <c r="I152" s="29">
        <f t="shared" si="41"/>
        <v>0</v>
      </c>
      <c r="J152" s="29">
        <f t="shared" si="41"/>
        <v>0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5</v>
      </c>
    </row>
    <row r="153" spans="1:18" x14ac:dyDescent="0.2">
      <c r="A153" s="13">
        <f t="shared" si="37"/>
        <v>43515.1666664</v>
      </c>
      <c r="B153" s="14">
        <f t="shared" si="40"/>
        <v>0.16666639999999999</v>
      </c>
      <c r="C153" s="28">
        <f t="shared" ref="C153:Q153" si="42">IF(ISBLANK(C$22),"",C90+C27)</f>
        <v>1</v>
      </c>
      <c r="D153" s="29">
        <f t="shared" si="42"/>
        <v>1</v>
      </c>
      <c r="E153" s="29">
        <f t="shared" si="42"/>
        <v>5</v>
      </c>
      <c r="F153" s="29">
        <f t="shared" si="42"/>
        <v>1</v>
      </c>
      <c r="G153" s="29">
        <f t="shared" si="42"/>
        <v>0</v>
      </c>
      <c r="H153" s="29">
        <f t="shared" si="42"/>
        <v>0</v>
      </c>
      <c r="I153" s="29">
        <f t="shared" si="42"/>
        <v>0</v>
      </c>
      <c r="J153" s="29">
        <f t="shared" si="42"/>
        <v>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8</v>
      </c>
    </row>
    <row r="154" spans="1:18" x14ac:dyDescent="0.2">
      <c r="A154" s="13">
        <f t="shared" si="37"/>
        <v>43515.208333000002</v>
      </c>
      <c r="B154" s="14">
        <f t="shared" si="40"/>
        <v>0.20833299999999999</v>
      </c>
      <c r="C154" s="28">
        <f t="shared" ref="C154:Q154" si="43">IF(ISBLANK(C$22),"",C91+C28)</f>
        <v>3</v>
      </c>
      <c r="D154" s="29">
        <f t="shared" si="43"/>
        <v>9</v>
      </c>
      <c r="E154" s="29">
        <f t="shared" si="43"/>
        <v>11</v>
      </c>
      <c r="F154" s="29">
        <f t="shared" si="43"/>
        <v>1</v>
      </c>
      <c r="G154" s="29">
        <f t="shared" si="43"/>
        <v>0</v>
      </c>
      <c r="H154" s="29">
        <f t="shared" si="43"/>
        <v>0</v>
      </c>
      <c r="I154" s="29">
        <f t="shared" si="43"/>
        <v>0</v>
      </c>
      <c r="J154" s="29">
        <f t="shared" si="43"/>
        <v>0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24</v>
      </c>
    </row>
    <row r="155" spans="1:18" x14ac:dyDescent="0.2">
      <c r="A155" s="13">
        <f t="shared" si="37"/>
        <v>43515.249999599997</v>
      </c>
      <c r="B155" s="14">
        <f t="shared" si="40"/>
        <v>0.24999959999999999</v>
      </c>
      <c r="C155" s="28">
        <f t="shared" ref="C155:Q155" si="44">IF(ISBLANK(C$22),"",C92+C29)</f>
        <v>8</v>
      </c>
      <c r="D155" s="29">
        <f t="shared" si="44"/>
        <v>9</v>
      </c>
      <c r="E155" s="29">
        <f t="shared" si="44"/>
        <v>18</v>
      </c>
      <c r="F155" s="29">
        <f t="shared" si="44"/>
        <v>2</v>
      </c>
      <c r="G155" s="29">
        <f t="shared" si="44"/>
        <v>0</v>
      </c>
      <c r="H155" s="29">
        <f t="shared" si="44"/>
        <v>0</v>
      </c>
      <c r="I155" s="29">
        <f t="shared" si="44"/>
        <v>0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37</v>
      </c>
    </row>
    <row r="156" spans="1:18" x14ac:dyDescent="0.2">
      <c r="A156" s="13">
        <f t="shared" si="37"/>
        <v>43515.291666199999</v>
      </c>
      <c r="B156" s="14">
        <f t="shared" si="40"/>
        <v>0.29166619999999999</v>
      </c>
      <c r="C156" s="28">
        <f t="shared" ref="C156:Q156" si="45">IF(ISBLANK(C$22),"",C93+C30)</f>
        <v>15</v>
      </c>
      <c r="D156" s="29">
        <f t="shared" si="45"/>
        <v>51</v>
      </c>
      <c r="E156" s="29">
        <f t="shared" si="45"/>
        <v>60</v>
      </c>
      <c r="F156" s="29">
        <f t="shared" si="45"/>
        <v>11</v>
      </c>
      <c r="G156" s="29">
        <f t="shared" si="45"/>
        <v>0</v>
      </c>
      <c r="H156" s="29">
        <f t="shared" si="45"/>
        <v>0</v>
      </c>
      <c r="I156" s="29">
        <f t="shared" si="45"/>
        <v>0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137</v>
      </c>
    </row>
    <row r="157" spans="1:18" x14ac:dyDescent="0.2">
      <c r="A157" s="13">
        <f t="shared" si="37"/>
        <v>43515.333332800001</v>
      </c>
      <c r="B157" s="14">
        <f t="shared" si="40"/>
        <v>0.33333279999999998</v>
      </c>
      <c r="C157" s="28">
        <f t="shared" ref="C157:Q157" si="46">IF(ISBLANK(C$22),"",C94+C31)</f>
        <v>8</v>
      </c>
      <c r="D157" s="29">
        <f t="shared" si="46"/>
        <v>23</v>
      </c>
      <c r="E157" s="29">
        <f t="shared" si="46"/>
        <v>23</v>
      </c>
      <c r="F157" s="29">
        <f t="shared" si="46"/>
        <v>6</v>
      </c>
      <c r="G157" s="29">
        <f t="shared" si="46"/>
        <v>0</v>
      </c>
      <c r="H157" s="29">
        <f t="shared" si="46"/>
        <v>0</v>
      </c>
      <c r="I157" s="29">
        <f t="shared" si="46"/>
        <v>0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60</v>
      </c>
    </row>
    <row r="158" spans="1:18" x14ac:dyDescent="0.2">
      <c r="A158" s="13">
        <f t="shared" si="37"/>
        <v>43515.374999400003</v>
      </c>
      <c r="B158" s="14">
        <f t="shared" si="40"/>
        <v>0.37499939999999998</v>
      </c>
      <c r="C158" s="28">
        <f t="shared" ref="C158:Q158" si="47">IF(ISBLANK(C$22),"",C95+C32)</f>
        <v>8</v>
      </c>
      <c r="D158" s="29">
        <f t="shared" si="47"/>
        <v>18</v>
      </c>
      <c r="E158" s="29">
        <f t="shared" si="47"/>
        <v>22</v>
      </c>
      <c r="F158" s="29">
        <f t="shared" si="47"/>
        <v>1</v>
      </c>
      <c r="G158" s="29">
        <f t="shared" si="47"/>
        <v>0</v>
      </c>
      <c r="H158" s="29">
        <f t="shared" si="47"/>
        <v>0</v>
      </c>
      <c r="I158" s="29">
        <f t="shared" si="47"/>
        <v>0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49</v>
      </c>
    </row>
    <row r="159" spans="1:18" x14ac:dyDescent="0.2">
      <c r="A159" s="13">
        <f t="shared" si="37"/>
        <v>43515.416665999997</v>
      </c>
      <c r="B159" s="14">
        <f t="shared" si="40"/>
        <v>0.41666599999999998</v>
      </c>
      <c r="C159" s="28">
        <f t="shared" ref="C159:Q159" si="48">IF(ISBLANK(C$22),"",C96+C33)</f>
        <v>9</v>
      </c>
      <c r="D159" s="29">
        <f t="shared" si="48"/>
        <v>23</v>
      </c>
      <c r="E159" s="29">
        <f t="shared" si="48"/>
        <v>15</v>
      </c>
      <c r="F159" s="29">
        <f t="shared" si="48"/>
        <v>2</v>
      </c>
      <c r="G159" s="29">
        <f t="shared" si="48"/>
        <v>0</v>
      </c>
      <c r="H159" s="29">
        <f t="shared" si="48"/>
        <v>0</v>
      </c>
      <c r="I159" s="29">
        <f t="shared" si="48"/>
        <v>0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49</v>
      </c>
    </row>
    <row r="160" spans="1:18" x14ac:dyDescent="0.2">
      <c r="A160" s="13">
        <f t="shared" si="37"/>
        <v>43515.458332599999</v>
      </c>
      <c r="B160" s="14">
        <f t="shared" si="40"/>
        <v>0.45833259999999998</v>
      </c>
      <c r="C160" s="28">
        <f t="shared" ref="C160:Q160" si="49">IF(ISBLANK(C$22),"",C97+C34)</f>
        <v>1</v>
      </c>
      <c r="D160" s="29">
        <f t="shared" si="49"/>
        <v>23</v>
      </c>
      <c r="E160" s="29">
        <f t="shared" si="49"/>
        <v>18</v>
      </c>
      <c r="F160" s="29">
        <f t="shared" si="49"/>
        <v>2</v>
      </c>
      <c r="G160" s="29">
        <f t="shared" si="49"/>
        <v>0</v>
      </c>
      <c r="H160" s="29">
        <f t="shared" si="49"/>
        <v>0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44</v>
      </c>
    </row>
    <row r="161" spans="1:18" x14ac:dyDescent="0.2">
      <c r="A161" s="13">
        <f t="shared" si="37"/>
        <v>43515.499999200001</v>
      </c>
      <c r="B161" s="14">
        <f t="shared" si="40"/>
        <v>0.49999919999999998</v>
      </c>
      <c r="C161" s="28">
        <f t="shared" ref="C161:Q161" si="50">IF(ISBLANK(C$22),"",C98+C35)</f>
        <v>5</v>
      </c>
      <c r="D161" s="29">
        <f t="shared" si="50"/>
        <v>38</v>
      </c>
      <c r="E161" s="29">
        <f t="shared" si="50"/>
        <v>24</v>
      </c>
      <c r="F161" s="29">
        <f t="shared" si="50"/>
        <v>3</v>
      </c>
      <c r="G161" s="29">
        <f t="shared" si="50"/>
        <v>0</v>
      </c>
      <c r="H161" s="29">
        <f t="shared" si="50"/>
        <v>0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70</v>
      </c>
    </row>
    <row r="162" spans="1:18" x14ac:dyDescent="0.2">
      <c r="A162" s="13">
        <f t="shared" si="37"/>
        <v>43515.541665800003</v>
      </c>
      <c r="B162" s="14">
        <f t="shared" si="40"/>
        <v>0.54166579999999998</v>
      </c>
      <c r="C162" s="28">
        <f t="shared" ref="C162:Q162" si="51">IF(ISBLANK(C$22),"",C99+C36)</f>
        <v>13</v>
      </c>
      <c r="D162" s="29">
        <f t="shared" si="51"/>
        <v>29</v>
      </c>
      <c r="E162" s="29">
        <f t="shared" si="51"/>
        <v>21</v>
      </c>
      <c r="F162" s="29">
        <f t="shared" si="51"/>
        <v>1</v>
      </c>
      <c r="G162" s="29">
        <f t="shared" si="51"/>
        <v>0</v>
      </c>
      <c r="H162" s="29">
        <f t="shared" si="51"/>
        <v>0</v>
      </c>
      <c r="I162" s="29">
        <f t="shared" si="51"/>
        <v>0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64</v>
      </c>
    </row>
    <row r="163" spans="1:18" x14ac:dyDescent="0.2">
      <c r="A163" s="13">
        <f t="shared" si="37"/>
        <v>43515.583332399998</v>
      </c>
      <c r="B163" s="14">
        <f t="shared" si="40"/>
        <v>0.58333239999999997</v>
      </c>
      <c r="C163" s="28">
        <f t="shared" ref="C163:Q163" si="52">IF(ISBLANK(C$22),"",C100+C37)</f>
        <v>10</v>
      </c>
      <c r="D163" s="29">
        <f t="shared" si="52"/>
        <v>46</v>
      </c>
      <c r="E163" s="29">
        <f t="shared" si="52"/>
        <v>43</v>
      </c>
      <c r="F163" s="29">
        <f t="shared" si="52"/>
        <v>5</v>
      </c>
      <c r="G163" s="29">
        <f t="shared" si="52"/>
        <v>0</v>
      </c>
      <c r="H163" s="29">
        <f t="shared" si="52"/>
        <v>0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104</v>
      </c>
    </row>
    <row r="164" spans="1:18" x14ac:dyDescent="0.2">
      <c r="A164" s="13">
        <f t="shared" si="37"/>
        <v>43515.624999</v>
      </c>
      <c r="B164" s="14">
        <f t="shared" si="40"/>
        <v>0.62499899999999997</v>
      </c>
      <c r="C164" s="28">
        <f t="shared" ref="C164:Q164" si="53">IF(ISBLANK(C$22),"",C101+C38)</f>
        <v>15</v>
      </c>
      <c r="D164" s="29">
        <f t="shared" si="53"/>
        <v>53</v>
      </c>
      <c r="E164" s="29">
        <f t="shared" si="53"/>
        <v>29</v>
      </c>
      <c r="F164" s="29">
        <f t="shared" si="53"/>
        <v>7</v>
      </c>
      <c r="G164" s="29">
        <f t="shared" si="53"/>
        <v>0</v>
      </c>
      <c r="H164" s="29">
        <f t="shared" si="53"/>
        <v>0</v>
      </c>
      <c r="I164" s="29">
        <f t="shared" si="53"/>
        <v>0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104</v>
      </c>
    </row>
    <row r="165" spans="1:18" x14ac:dyDescent="0.2">
      <c r="A165" s="13">
        <f t="shared" si="37"/>
        <v>43515.666665600002</v>
      </c>
      <c r="B165" s="14">
        <f t="shared" si="40"/>
        <v>0.66666559999999997</v>
      </c>
      <c r="C165" s="28">
        <f t="shared" ref="C165:Q165" si="54">IF(ISBLANK(C$22),"",C102+C39)</f>
        <v>8</v>
      </c>
      <c r="D165" s="29">
        <f t="shared" si="54"/>
        <v>45</v>
      </c>
      <c r="E165" s="29">
        <f t="shared" si="54"/>
        <v>36</v>
      </c>
      <c r="F165" s="29">
        <f t="shared" si="54"/>
        <v>2</v>
      </c>
      <c r="G165" s="29">
        <f t="shared" si="54"/>
        <v>0</v>
      </c>
      <c r="H165" s="29">
        <f t="shared" si="54"/>
        <v>0</v>
      </c>
      <c r="I165" s="29">
        <f t="shared" si="54"/>
        <v>0</v>
      </c>
      <c r="J165" s="29">
        <f t="shared" si="54"/>
        <v>0</v>
      </c>
      <c r="K165" s="29">
        <f t="shared" si="54"/>
        <v>0</v>
      </c>
      <c r="L165" s="29">
        <f t="shared" si="54"/>
        <v>1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92</v>
      </c>
    </row>
    <row r="166" spans="1:18" x14ac:dyDescent="0.2">
      <c r="A166" s="13">
        <f t="shared" si="37"/>
        <v>43515.708332200003</v>
      </c>
      <c r="B166" s="14">
        <f t="shared" si="40"/>
        <v>0.70833219999999997</v>
      </c>
      <c r="C166" s="28">
        <f t="shared" ref="C166:Q166" si="55">IF(ISBLANK(C$22),"",C103+C40)</f>
        <v>12</v>
      </c>
      <c r="D166" s="29">
        <f t="shared" si="55"/>
        <v>55</v>
      </c>
      <c r="E166" s="29">
        <f t="shared" si="55"/>
        <v>34</v>
      </c>
      <c r="F166" s="29">
        <f t="shared" si="55"/>
        <v>3</v>
      </c>
      <c r="G166" s="29">
        <f t="shared" si="55"/>
        <v>0</v>
      </c>
      <c r="H166" s="29">
        <f t="shared" si="55"/>
        <v>0</v>
      </c>
      <c r="I166" s="29">
        <f t="shared" si="55"/>
        <v>0</v>
      </c>
      <c r="J166" s="29">
        <f t="shared" si="55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104</v>
      </c>
    </row>
    <row r="167" spans="1:18" x14ac:dyDescent="0.2">
      <c r="A167" s="13">
        <f t="shared" si="37"/>
        <v>43515.749998799998</v>
      </c>
      <c r="B167" s="14">
        <f t="shared" si="40"/>
        <v>0.74999879999999997</v>
      </c>
      <c r="C167" s="28">
        <f t="shared" ref="C167:Q167" si="56">IF(ISBLANK(C$22),"",C104+C41)</f>
        <v>6</v>
      </c>
      <c r="D167" s="29">
        <f t="shared" si="56"/>
        <v>33</v>
      </c>
      <c r="E167" s="29">
        <f t="shared" si="56"/>
        <v>34</v>
      </c>
      <c r="F167" s="29">
        <f t="shared" si="56"/>
        <v>3</v>
      </c>
      <c r="G167" s="29">
        <f t="shared" si="56"/>
        <v>0</v>
      </c>
      <c r="H167" s="29">
        <f t="shared" si="56"/>
        <v>0</v>
      </c>
      <c r="I167" s="29">
        <f t="shared" si="56"/>
        <v>0</v>
      </c>
      <c r="J167" s="29">
        <f t="shared" si="56"/>
        <v>0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76</v>
      </c>
    </row>
    <row r="168" spans="1:18" x14ac:dyDescent="0.2">
      <c r="A168" s="13">
        <f t="shared" si="37"/>
        <v>43515.7916654</v>
      </c>
      <c r="B168" s="14">
        <f t="shared" si="40"/>
        <v>0.79166539999999996</v>
      </c>
      <c r="C168" s="28">
        <f t="shared" ref="C168:Q168" si="57">IF(ISBLANK(C$22),"",C105+C42)</f>
        <v>1</v>
      </c>
      <c r="D168" s="29">
        <f t="shared" si="57"/>
        <v>18</v>
      </c>
      <c r="E168" s="29">
        <f t="shared" si="57"/>
        <v>13</v>
      </c>
      <c r="F168" s="29">
        <f t="shared" si="57"/>
        <v>2</v>
      </c>
      <c r="G168" s="29">
        <f t="shared" si="57"/>
        <v>0</v>
      </c>
      <c r="H168" s="29">
        <f t="shared" si="57"/>
        <v>0</v>
      </c>
      <c r="I168" s="29">
        <f t="shared" si="57"/>
        <v>0</v>
      </c>
      <c r="J168" s="29">
        <f t="shared" si="57"/>
        <v>0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34</v>
      </c>
    </row>
    <row r="169" spans="1:18" x14ac:dyDescent="0.2">
      <c r="A169" s="13">
        <f t="shared" si="37"/>
        <v>43515.833332000002</v>
      </c>
      <c r="B169" s="14">
        <f t="shared" si="40"/>
        <v>0.83333199999999996</v>
      </c>
      <c r="C169" s="28">
        <f t="shared" ref="C169:Q169" si="58">IF(ISBLANK(C$22),"",C106+C43)</f>
        <v>2</v>
      </c>
      <c r="D169" s="29">
        <f t="shared" si="58"/>
        <v>14</v>
      </c>
      <c r="E169" s="29">
        <f t="shared" si="58"/>
        <v>9</v>
      </c>
      <c r="F169" s="29">
        <f t="shared" si="58"/>
        <v>0</v>
      </c>
      <c r="G169" s="29">
        <f t="shared" si="58"/>
        <v>0</v>
      </c>
      <c r="H169" s="29">
        <f t="shared" si="58"/>
        <v>0</v>
      </c>
      <c r="I169" s="29">
        <f t="shared" si="58"/>
        <v>0</v>
      </c>
      <c r="J169" s="29">
        <f t="shared" si="58"/>
        <v>0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25</v>
      </c>
    </row>
    <row r="170" spans="1:18" x14ac:dyDescent="0.2">
      <c r="A170" s="13">
        <f t="shared" si="37"/>
        <v>43515.874998599997</v>
      </c>
      <c r="B170" s="14">
        <f t="shared" si="40"/>
        <v>0.87499859999999996</v>
      </c>
      <c r="C170" s="28">
        <f t="shared" ref="C170:Q170" si="59">IF(ISBLANK(C$22),"",C107+C44)</f>
        <v>3</v>
      </c>
      <c r="D170" s="29">
        <f t="shared" si="59"/>
        <v>11</v>
      </c>
      <c r="E170" s="29">
        <f t="shared" si="59"/>
        <v>10</v>
      </c>
      <c r="F170" s="29">
        <f t="shared" si="59"/>
        <v>1</v>
      </c>
      <c r="G170" s="29">
        <f t="shared" si="59"/>
        <v>0</v>
      </c>
      <c r="H170" s="29">
        <f t="shared" si="59"/>
        <v>0</v>
      </c>
      <c r="I170" s="29">
        <f t="shared" si="59"/>
        <v>0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25</v>
      </c>
    </row>
    <row r="171" spans="1:18" x14ac:dyDescent="0.2">
      <c r="A171" s="13">
        <f t="shared" si="37"/>
        <v>43515.916665199999</v>
      </c>
      <c r="B171" s="14">
        <f t="shared" si="40"/>
        <v>0.91666519999999996</v>
      </c>
      <c r="C171" s="28">
        <f t="shared" ref="C171:Q171" si="60">IF(ISBLANK(C$22),"",C108+C45)</f>
        <v>0</v>
      </c>
      <c r="D171" s="29">
        <f t="shared" si="60"/>
        <v>5</v>
      </c>
      <c r="E171" s="29">
        <f t="shared" si="60"/>
        <v>8</v>
      </c>
      <c r="F171" s="29">
        <f t="shared" si="60"/>
        <v>0</v>
      </c>
      <c r="G171" s="29">
        <f t="shared" si="60"/>
        <v>0</v>
      </c>
      <c r="H171" s="29">
        <f t="shared" si="60"/>
        <v>0</v>
      </c>
      <c r="I171" s="29">
        <f t="shared" si="60"/>
        <v>0</v>
      </c>
      <c r="J171" s="29">
        <f t="shared" si="60"/>
        <v>0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13</v>
      </c>
    </row>
    <row r="172" spans="1:18" x14ac:dyDescent="0.2">
      <c r="A172" s="13">
        <f t="shared" si="37"/>
        <v>43515.9583318</v>
      </c>
      <c r="B172" s="14">
        <f t="shared" si="40"/>
        <v>0.95833179999999996</v>
      </c>
      <c r="C172" s="28">
        <f t="shared" ref="C172:Q172" si="61">IF(ISBLANK(C$22),"",C109+C46)</f>
        <v>2</v>
      </c>
      <c r="D172" s="29">
        <f t="shared" si="61"/>
        <v>3</v>
      </c>
      <c r="E172" s="29">
        <f t="shared" si="61"/>
        <v>2</v>
      </c>
      <c r="F172" s="29">
        <f t="shared" si="61"/>
        <v>2</v>
      </c>
      <c r="G172" s="29">
        <f t="shared" si="61"/>
        <v>0</v>
      </c>
      <c r="H172" s="29">
        <f t="shared" si="61"/>
        <v>0</v>
      </c>
      <c r="I172" s="29">
        <f t="shared" si="61"/>
        <v>0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9</v>
      </c>
    </row>
    <row r="173" spans="1:18" x14ac:dyDescent="0.2">
      <c r="A173" s="13">
        <f t="shared" si="37"/>
        <v>43515.999998400002</v>
      </c>
      <c r="B173" s="14">
        <f t="shared" si="40"/>
        <v>0.99999839999999995</v>
      </c>
      <c r="C173" s="28">
        <f t="shared" ref="C173:Q173" si="62">IF(ISBLANK(C$22),"",C110+C47)</f>
        <v>1</v>
      </c>
      <c r="D173" s="29">
        <f t="shared" si="62"/>
        <v>3</v>
      </c>
      <c r="E173" s="29">
        <f t="shared" si="62"/>
        <v>3</v>
      </c>
      <c r="F173" s="29">
        <f t="shared" si="62"/>
        <v>2</v>
      </c>
      <c r="G173" s="29">
        <f t="shared" si="62"/>
        <v>0</v>
      </c>
      <c r="H173" s="29">
        <f t="shared" si="62"/>
        <v>0</v>
      </c>
      <c r="I173" s="29">
        <f t="shared" si="62"/>
        <v>0</v>
      </c>
      <c r="J173" s="29">
        <f t="shared" si="62"/>
        <v>0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9</v>
      </c>
    </row>
    <row r="174" spans="1:18" x14ac:dyDescent="0.2">
      <c r="A174" s="13">
        <f t="shared" si="37"/>
        <v>43516.041664999997</v>
      </c>
      <c r="B174" s="14">
        <f t="shared" si="40"/>
        <v>1.0416650000000001</v>
      </c>
      <c r="C174" s="28">
        <f t="shared" ref="C174:Q174" si="63">IF(ISBLANK(C$22),"",C111+C48)</f>
        <v>0</v>
      </c>
      <c r="D174" s="29">
        <f t="shared" si="63"/>
        <v>2</v>
      </c>
      <c r="E174" s="29">
        <f t="shared" si="63"/>
        <v>1</v>
      </c>
      <c r="F174" s="29">
        <f t="shared" si="63"/>
        <v>0</v>
      </c>
      <c r="G174" s="29">
        <f t="shared" si="63"/>
        <v>1</v>
      </c>
      <c r="H174" s="29">
        <f t="shared" si="63"/>
        <v>0</v>
      </c>
      <c r="I174" s="29">
        <f t="shared" si="63"/>
        <v>0</v>
      </c>
      <c r="J174" s="29">
        <f t="shared" si="63"/>
        <v>0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4</v>
      </c>
    </row>
    <row r="175" spans="1:18" x14ac:dyDescent="0.2">
      <c r="A175" s="13">
        <f t="shared" si="37"/>
        <v>43516.083331599999</v>
      </c>
      <c r="B175" s="14">
        <f t="shared" si="40"/>
        <v>1.0833316000000002</v>
      </c>
      <c r="C175" s="28">
        <f t="shared" ref="C175:Q175" si="64">IF(ISBLANK(C$22),"",C112+C49)</f>
        <v>0</v>
      </c>
      <c r="D175" s="29">
        <f t="shared" si="64"/>
        <v>1</v>
      </c>
      <c r="E175" s="29">
        <f t="shared" si="64"/>
        <v>1</v>
      </c>
      <c r="F175" s="29">
        <f t="shared" si="64"/>
        <v>0</v>
      </c>
      <c r="G175" s="29">
        <f t="shared" si="64"/>
        <v>0</v>
      </c>
      <c r="H175" s="29">
        <f t="shared" si="64"/>
        <v>0</v>
      </c>
      <c r="I175" s="29">
        <f t="shared" si="64"/>
        <v>0</v>
      </c>
      <c r="J175" s="29">
        <f t="shared" si="64"/>
        <v>0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2</v>
      </c>
    </row>
    <row r="176" spans="1:18" x14ac:dyDescent="0.2">
      <c r="A176" s="13">
        <f t="shared" si="37"/>
        <v>43516.124998200001</v>
      </c>
      <c r="B176" s="14">
        <f t="shared" si="40"/>
        <v>1.1249982000000003</v>
      </c>
      <c r="C176" s="28">
        <f t="shared" ref="C176:Q176" si="65">IF(ISBLANK(C$22),"",C113+C50)</f>
        <v>0</v>
      </c>
      <c r="D176" s="29">
        <f t="shared" si="65"/>
        <v>0</v>
      </c>
      <c r="E176" s="29">
        <f t="shared" si="65"/>
        <v>1</v>
      </c>
      <c r="F176" s="29">
        <f t="shared" si="65"/>
        <v>0</v>
      </c>
      <c r="G176" s="29">
        <f t="shared" si="65"/>
        <v>0</v>
      </c>
      <c r="H176" s="29">
        <f t="shared" si="65"/>
        <v>0</v>
      </c>
      <c r="I176" s="29">
        <f t="shared" si="65"/>
        <v>0</v>
      </c>
      <c r="J176" s="29">
        <f t="shared" si="65"/>
        <v>0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1</v>
      </c>
    </row>
    <row r="177" spans="1:18" x14ac:dyDescent="0.2">
      <c r="A177" s="13">
        <f t="shared" si="37"/>
        <v>43516.166664800003</v>
      </c>
      <c r="B177" s="14">
        <f t="shared" si="40"/>
        <v>1.1666648000000004</v>
      </c>
      <c r="C177" s="28">
        <f t="shared" ref="C177:Q177" si="66">IF(ISBLANK(C$22),"",C114+C51)</f>
        <v>0</v>
      </c>
      <c r="D177" s="29">
        <f t="shared" si="66"/>
        <v>2</v>
      </c>
      <c r="E177" s="29">
        <f t="shared" si="66"/>
        <v>4</v>
      </c>
      <c r="F177" s="29">
        <f t="shared" si="66"/>
        <v>0</v>
      </c>
      <c r="G177" s="29">
        <f t="shared" si="66"/>
        <v>0</v>
      </c>
      <c r="H177" s="29">
        <f t="shared" si="66"/>
        <v>0</v>
      </c>
      <c r="I177" s="29">
        <f t="shared" si="66"/>
        <v>0</v>
      </c>
      <c r="J177" s="29">
        <f t="shared" si="66"/>
        <v>0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6</v>
      </c>
    </row>
    <row r="178" spans="1:18" x14ac:dyDescent="0.2">
      <c r="A178" s="13">
        <f t="shared" si="37"/>
        <v>43516.208331399997</v>
      </c>
      <c r="B178" s="14">
        <f t="shared" si="40"/>
        <v>1.2083314000000005</v>
      </c>
      <c r="C178" s="28">
        <f t="shared" ref="C178:Q178" si="67">IF(ISBLANK(C$22),"",C115+C52)</f>
        <v>1</v>
      </c>
      <c r="D178" s="29">
        <f t="shared" si="67"/>
        <v>6</v>
      </c>
      <c r="E178" s="29">
        <f t="shared" si="67"/>
        <v>6</v>
      </c>
      <c r="F178" s="29">
        <f t="shared" si="67"/>
        <v>1</v>
      </c>
      <c r="G178" s="29">
        <f t="shared" si="67"/>
        <v>0</v>
      </c>
      <c r="H178" s="29">
        <f t="shared" si="67"/>
        <v>0</v>
      </c>
      <c r="I178" s="29">
        <f t="shared" si="67"/>
        <v>0</v>
      </c>
      <c r="J178" s="29">
        <f t="shared" si="67"/>
        <v>0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14</v>
      </c>
    </row>
    <row r="179" spans="1:18" x14ac:dyDescent="0.2">
      <c r="A179" s="13">
        <f t="shared" si="37"/>
        <v>43516.249997999999</v>
      </c>
      <c r="B179" s="14">
        <f t="shared" si="40"/>
        <v>1.2499980000000006</v>
      </c>
      <c r="C179" s="28">
        <f t="shared" ref="C179:Q179" si="68">IF(ISBLANK(C$22),"",C116+C53)</f>
        <v>10</v>
      </c>
      <c r="D179" s="29">
        <f t="shared" si="68"/>
        <v>9</v>
      </c>
      <c r="E179" s="29">
        <f t="shared" si="68"/>
        <v>18</v>
      </c>
      <c r="F179" s="29">
        <f t="shared" si="68"/>
        <v>0</v>
      </c>
      <c r="G179" s="29">
        <f t="shared" si="68"/>
        <v>0</v>
      </c>
      <c r="H179" s="29">
        <f t="shared" si="68"/>
        <v>0</v>
      </c>
      <c r="I179" s="29">
        <f t="shared" si="68"/>
        <v>0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37</v>
      </c>
    </row>
    <row r="180" spans="1:18" x14ac:dyDescent="0.2">
      <c r="A180" s="13">
        <f t="shared" si="37"/>
        <v>43516.291664600001</v>
      </c>
      <c r="B180" s="14">
        <f t="shared" si="40"/>
        <v>1.2916646000000007</v>
      </c>
      <c r="C180" s="28">
        <f t="shared" ref="C180:Q180" si="69">IF(ISBLANK(C$22),"",C117+C54)</f>
        <v>5</v>
      </c>
      <c r="D180" s="29">
        <f t="shared" si="69"/>
        <v>44</v>
      </c>
      <c r="E180" s="29">
        <f t="shared" si="69"/>
        <v>71</v>
      </c>
      <c r="F180" s="29">
        <f t="shared" si="69"/>
        <v>6</v>
      </c>
      <c r="G180" s="29">
        <f t="shared" si="69"/>
        <v>0</v>
      </c>
      <c r="H180" s="29">
        <f t="shared" si="69"/>
        <v>0</v>
      </c>
      <c r="I180" s="29">
        <f t="shared" si="69"/>
        <v>0</v>
      </c>
      <c r="J180" s="29">
        <f t="shared" si="69"/>
        <v>0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126</v>
      </c>
    </row>
    <row r="181" spans="1:18" x14ac:dyDescent="0.2">
      <c r="A181" s="13">
        <f t="shared" si="37"/>
        <v>43516.333331200003</v>
      </c>
      <c r="B181" s="14">
        <f t="shared" si="40"/>
        <v>1.3333312000000008</v>
      </c>
      <c r="C181" s="28">
        <f t="shared" ref="C181:Q181" si="70">IF(ISBLANK(C$22),"",C118+C55)</f>
        <v>10</v>
      </c>
      <c r="D181" s="29">
        <f t="shared" si="70"/>
        <v>15</v>
      </c>
      <c r="E181" s="29">
        <f t="shared" si="70"/>
        <v>13</v>
      </c>
      <c r="F181" s="29">
        <f t="shared" si="70"/>
        <v>6</v>
      </c>
      <c r="G181" s="29">
        <f t="shared" si="70"/>
        <v>0</v>
      </c>
      <c r="H181" s="29">
        <f t="shared" si="70"/>
        <v>0</v>
      </c>
      <c r="I181" s="29">
        <f t="shared" si="70"/>
        <v>0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44</v>
      </c>
    </row>
    <row r="182" spans="1:18" x14ac:dyDescent="0.2">
      <c r="A182" s="13">
        <f t="shared" si="37"/>
        <v>43516.374997799998</v>
      </c>
      <c r="B182" s="14">
        <f t="shared" si="40"/>
        <v>1.3749978000000009</v>
      </c>
      <c r="C182" s="28">
        <f t="shared" ref="C182:Q182" si="71">IF(ISBLANK(C$22),"",C119+C56)</f>
        <v>5</v>
      </c>
      <c r="D182" s="29">
        <f t="shared" si="71"/>
        <v>14</v>
      </c>
      <c r="E182" s="29">
        <f t="shared" si="71"/>
        <v>17</v>
      </c>
      <c r="F182" s="29">
        <f t="shared" si="71"/>
        <v>2</v>
      </c>
      <c r="G182" s="29">
        <f t="shared" si="71"/>
        <v>0</v>
      </c>
      <c r="H182" s="29">
        <f t="shared" si="71"/>
        <v>0</v>
      </c>
      <c r="I182" s="29">
        <f t="shared" si="71"/>
        <v>0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38</v>
      </c>
    </row>
    <row r="183" spans="1:18" x14ac:dyDescent="0.2">
      <c r="A183" s="13">
        <f t="shared" si="37"/>
        <v>43516.4166644</v>
      </c>
      <c r="B183" s="14">
        <f t="shared" si="40"/>
        <v>1.416664400000001</v>
      </c>
      <c r="C183" s="28">
        <f t="shared" ref="C183:Q183" si="72">IF(ISBLANK(C$22),"",C120+C57)</f>
        <v>11</v>
      </c>
      <c r="D183" s="29">
        <f t="shared" si="72"/>
        <v>24</v>
      </c>
      <c r="E183" s="29">
        <f t="shared" si="72"/>
        <v>13</v>
      </c>
      <c r="F183" s="29">
        <f t="shared" si="72"/>
        <v>3</v>
      </c>
      <c r="G183" s="29">
        <f t="shared" si="72"/>
        <v>0</v>
      </c>
      <c r="H183" s="29">
        <f t="shared" si="72"/>
        <v>0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51</v>
      </c>
    </row>
    <row r="184" spans="1:18" x14ac:dyDescent="0.2">
      <c r="A184" s="13">
        <f t="shared" si="37"/>
        <v>43516.458331000002</v>
      </c>
      <c r="B184" s="14">
        <f t="shared" si="40"/>
        <v>1.4583310000000012</v>
      </c>
      <c r="C184" s="28">
        <f t="shared" ref="C184:Q184" si="73">IF(ISBLANK(C$22),"",C121+C58)</f>
        <v>3</v>
      </c>
      <c r="D184" s="29">
        <f t="shared" si="73"/>
        <v>23</v>
      </c>
      <c r="E184" s="29">
        <f t="shared" si="73"/>
        <v>23</v>
      </c>
      <c r="F184" s="29">
        <f t="shared" si="73"/>
        <v>2</v>
      </c>
      <c r="G184" s="29">
        <f t="shared" si="73"/>
        <v>0</v>
      </c>
      <c r="H184" s="29">
        <f t="shared" si="73"/>
        <v>0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51</v>
      </c>
    </row>
    <row r="185" spans="1:18" x14ac:dyDescent="0.2">
      <c r="A185" s="13">
        <f t="shared" si="37"/>
        <v>43516.499997600004</v>
      </c>
      <c r="B185" s="14">
        <f t="shared" si="40"/>
        <v>1.4999976000000013</v>
      </c>
      <c r="C185" s="28">
        <f t="shared" ref="C185:Q185" si="74">IF(ISBLANK(C$22),"",C122+C59)</f>
        <v>4</v>
      </c>
      <c r="D185" s="29">
        <f t="shared" si="74"/>
        <v>31</v>
      </c>
      <c r="E185" s="29">
        <f t="shared" si="74"/>
        <v>29</v>
      </c>
      <c r="F185" s="29">
        <f t="shared" si="74"/>
        <v>5</v>
      </c>
      <c r="G185" s="29">
        <f t="shared" si="74"/>
        <v>0</v>
      </c>
      <c r="H185" s="29">
        <f t="shared" si="74"/>
        <v>0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69</v>
      </c>
    </row>
    <row r="186" spans="1:18" x14ac:dyDescent="0.2">
      <c r="A186" s="13">
        <f t="shared" si="37"/>
        <v>43516.541664199998</v>
      </c>
      <c r="B186" s="14">
        <f t="shared" si="40"/>
        <v>1.5416642000000014</v>
      </c>
      <c r="C186" s="28">
        <f t="shared" ref="C186:Q186" si="75">IF(ISBLANK(C$22),"",C123+C60)</f>
        <v>3</v>
      </c>
      <c r="D186" s="29">
        <f t="shared" si="75"/>
        <v>20</v>
      </c>
      <c r="E186" s="29">
        <f t="shared" si="75"/>
        <v>24</v>
      </c>
      <c r="F186" s="29">
        <f t="shared" si="75"/>
        <v>3</v>
      </c>
      <c r="G186" s="29">
        <f t="shared" si="75"/>
        <v>0</v>
      </c>
      <c r="H186" s="29">
        <f t="shared" si="75"/>
        <v>0</v>
      </c>
      <c r="I186" s="29">
        <f t="shared" si="75"/>
        <v>0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50</v>
      </c>
    </row>
    <row r="187" spans="1:18" x14ac:dyDescent="0.2">
      <c r="A187" s="13">
        <f t="shared" si="37"/>
        <v>43516.5833308</v>
      </c>
      <c r="B187" s="14">
        <f t="shared" si="40"/>
        <v>1.5833308000000015</v>
      </c>
      <c r="C187" s="28">
        <f t="shared" ref="C187:Q187" si="76">IF(ISBLANK(C$22),"",C124+C61)</f>
        <v>9</v>
      </c>
      <c r="D187" s="29">
        <f t="shared" si="76"/>
        <v>38</v>
      </c>
      <c r="E187" s="29">
        <f t="shared" si="76"/>
        <v>30</v>
      </c>
      <c r="F187" s="29">
        <f t="shared" si="76"/>
        <v>4</v>
      </c>
      <c r="G187" s="29">
        <f t="shared" si="76"/>
        <v>0</v>
      </c>
      <c r="H187" s="29">
        <f t="shared" si="76"/>
        <v>0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81</v>
      </c>
    </row>
    <row r="188" spans="1:18" x14ac:dyDescent="0.2">
      <c r="A188" s="13">
        <f t="shared" si="37"/>
        <v>43516.624997400002</v>
      </c>
      <c r="B188" s="14">
        <f t="shared" si="40"/>
        <v>1.6249974000000016</v>
      </c>
      <c r="C188" s="28">
        <f t="shared" ref="C188:Q188" si="77">IF(ISBLANK(C$22),"",C125+C62)</f>
        <v>6</v>
      </c>
      <c r="D188" s="29">
        <f t="shared" si="77"/>
        <v>27</v>
      </c>
      <c r="E188" s="29">
        <f t="shared" si="77"/>
        <v>42</v>
      </c>
      <c r="F188" s="29">
        <f t="shared" si="77"/>
        <v>1</v>
      </c>
      <c r="G188" s="29">
        <f t="shared" si="77"/>
        <v>0</v>
      </c>
      <c r="H188" s="29">
        <f t="shared" si="77"/>
        <v>0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76</v>
      </c>
    </row>
    <row r="189" spans="1:18" x14ac:dyDescent="0.2">
      <c r="A189" s="13">
        <f t="shared" si="37"/>
        <v>43516.666663999997</v>
      </c>
      <c r="B189" s="14">
        <f t="shared" si="40"/>
        <v>1.6666640000000017</v>
      </c>
      <c r="C189" s="28">
        <f t="shared" ref="C189:Q189" si="78">IF(ISBLANK(C$22),"",C126+C63)</f>
        <v>14</v>
      </c>
      <c r="D189" s="29">
        <f t="shared" si="78"/>
        <v>55</v>
      </c>
      <c r="E189" s="29">
        <f t="shared" si="78"/>
        <v>28</v>
      </c>
      <c r="F189" s="29">
        <f t="shared" si="78"/>
        <v>6</v>
      </c>
      <c r="G189" s="29">
        <f t="shared" si="78"/>
        <v>0</v>
      </c>
      <c r="H189" s="29">
        <f t="shared" si="78"/>
        <v>0</v>
      </c>
      <c r="I189" s="29">
        <f t="shared" si="78"/>
        <v>0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103</v>
      </c>
    </row>
    <row r="190" spans="1:18" x14ac:dyDescent="0.2">
      <c r="A190" s="13">
        <f t="shared" si="37"/>
        <v>43516.708330599999</v>
      </c>
      <c r="B190" s="14">
        <f t="shared" si="40"/>
        <v>1.7083306000000018</v>
      </c>
      <c r="C190" s="28">
        <f t="shared" ref="C190:Q190" si="79">IF(ISBLANK(C$22),"",C127+C64)</f>
        <v>21</v>
      </c>
      <c r="D190" s="29">
        <f t="shared" si="79"/>
        <v>63</v>
      </c>
      <c r="E190" s="29">
        <f t="shared" si="79"/>
        <v>41</v>
      </c>
      <c r="F190" s="29">
        <f t="shared" si="79"/>
        <v>2</v>
      </c>
      <c r="G190" s="29">
        <f t="shared" si="79"/>
        <v>1</v>
      </c>
      <c r="H190" s="29">
        <f t="shared" si="79"/>
        <v>0</v>
      </c>
      <c r="I190" s="29">
        <f t="shared" si="79"/>
        <v>0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128</v>
      </c>
    </row>
    <row r="191" spans="1:18" x14ac:dyDescent="0.2">
      <c r="A191" s="13">
        <f t="shared" si="37"/>
        <v>43516.749997200001</v>
      </c>
      <c r="B191" s="14">
        <f t="shared" si="40"/>
        <v>1.7499972000000019</v>
      </c>
      <c r="C191" s="28">
        <f t="shared" ref="C191:Q191" si="80">IF(ISBLANK(C$22),"",C128+C65)</f>
        <v>6</v>
      </c>
      <c r="D191" s="29">
        <f t="shared" si="80"/>
        <v>44</v>
      </c>
      <c r="E191" s="29">
        <f t="shared" si="80"/>
        <v>38</v>
      </c>
      <c r="F191" s="29">
        <f t="shared" si="80"/>
        <v>6</v>
      </c>
      <c r="G191" s="29">
        <f t="shared" si="80"/>
        <v>0</v>
      </c>
      <c r="H191" s="29">
        <f t="shared" si="80"/>
        <v>0</v>
      </c>
      <c r="I191" s="29">
        <f t="shared" si="80"/>
        <v>0</v>
      </c>
      <c r="J191" s="29">
        <f t="shared" si="80"/>
        <v>0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94</v>
      </c>
    </row>
    <row r="192" spans="1:18" x14ac:dyDescent="0.2">
      <c r="A192" s="13">
        <f t="shared" si="37"/>
        <v>43516.791663800002</v>
      </c>
      <c r="B192" s="14">
        <f t="shared" si="40"/>
        <v>1.791663800000002</v>
      </c>
      <c r="C192" s="28">
        <f t="shared" ref="C192:Q192" si="81">IF(ISBLANK(C$22),"",C129+C66)</f>
        <v>5</v>
      </c>
      <c r="D192" s="29">
        <f t="shared" si="81"/>
        <v>15</v>
      </c>
      <c r="E192" s="29">
        <f t="shared" si="81"/>
        <v>30</v>
      </c>
      <c r="F192" s="29">
        <f t="shared" si="81"/>
        <v>3</v>
      </c>
      <c r="G192" s="29">
        <f t="shared" si="81"/>
        <v>0</v>
      </c>
      <c r="H192" s="29">
        <f t="shared" si="81"/>
        <v>0</v>
      </c>
      <c r="I192" s="29">
        <f t="shared" si="81"/>
        <v>0</v>
      </c>
      <c r="J192" s="29">
        <f t="shared" si="81"/>
        <v>0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53</v>
      </c>
    </row>
    <row r="193" spans="1:18" x14ac:dyDescent="0.2">
      <c r="A193" s="13">
        <f t="shared" si="37"/>
        <v>43516.833330399997</v>
      </c>
      <c r="B193" s="14">
        <f t="shared" si="40"/>
        <v>1.8333304000000021</v>
      </c>
      <c r="C193" s="28">
        <f t="shared" ref="C193:Q193" si="82">IF(ISBLANK(C$22),"",C130+C67)</f>
        <v>5</v>
      </c>
      <c r="D193" s="29">
        <f t="shared" si="82"/>
        <v>18</v>
      </c>
      <c r="E193" s="29">
        <f t="shared" si="82"/>
        <v>30</v>
      </c>
      <c r="F193" s="29">
        <f t="shared" si="82"/>
        <v>5</v>
      </c>
      <c r="G193" s="29">
        <f t="shared" si="82"/>
        <v>0</v>
      </c>
      <c r="H193" s="29">
        <f t="shared" si="82"/>
        <v>0</v>
      </c>
      <c r="I193" s="29">
        <f t="shared" si="82"/>
        <v>0</v>
      </c>
      <c r="J193" s="29">
        <f t="shared" si="82"/>
        <v>0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58</v>
      </c>
    </row>
    <row r="194" spans="1:18" x14ac:dyDescent="0.2">
      <c r="A194" s="13">
        <f t="shared" si="37"/>
        <v>43516.874996999999</v>
      </c>
      <c r="B194" s="14">
        <f t="shared" si="40"/>
        <v>1.8749970000000022</v>
      </c>
      <c r="C194" s="28">
        <f t="shared" ref="C194:Q194" si="83">IF(ISBLANK(C$22),"",C131+C68)</f>
        <v>2</v>
      </c>
      <c r="D194" s="29">
        <f t="shared" si="83"/>
        <v>11</v>
      </c>
      <c r="E194" s="29">
        <f t="shared" si="83"/>
        <v>8</v>
      </c>
      <c r="F194" s="29">
        <f t="shared" si="83"/>
        <v>3</v>
      </c>
      <c r="G194" s="29">
        <f t="shared" si="83"/>
        <v>0</v>
      </c>
      <c r="H194" s="29">
        <f t="shared" si="83"/>
        <v>0</v>
      </c>
      <c r="I194" s="29">
        <f t="shared" si="83"/>
        <v>0</v>
      </c>
      <c r="J194" s="29">
        <f t="shared" si="83"/>
        <v>0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24</v>
      </c>
    </row>
    <row r="195" spans="1:18" x14ac:dyDescent="0.2">
      <c r="A195" s="13">
        <f t="shared" si="37"/>
        <v>43516.916663600001</v>
      </c>
      <c r="B195" s="14">
        <f t="shared" si="40"/>
        <v>1.9166636000000024</v>
      </c>
      <c r="C195" s="28">
        <f t="shared" ref="C195:Q195" si="84">IF(ISBLANK(C$22),"",C132+C69)</f>
        <v>2</v>
      </c>
      <c r="D195" s="29">
        <f t="shared" si="84"/>
        <v>7</v>
      </c>
      <c r="E195" s="29">
        <f t="shared" si="84"/>
        <v>5</v>
      </c>
      <c r="F195" s="29">
        <f t="shared" si="84"/>
        <v>1</v>
      </c>
      <c r="G195" s="29">
        <f t="shared" si="84"/>
        <v>0</v>
      </c>
      <c r="H195" s="29">
        <f t="shared" si="84"/>
        <v>0</v>
      </c>
      <c r="I195" s="29">
        <f t="shared" si="84"/>
        <v>0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15</v>
      </c>
    </row>
    <row r="196" spans="1:18" ht="13.5" thickBot="1" x14ac:dyDescent="0.25">
      <c r="A196" s="17">
        <f t="shared" si="37"/>
        <v>43516.958330200003</v>
      </c>
      <c r="B196" s="18">
        <f t="shared" si="40"/>
        <v>1.9583302000000025</v>
      </c>
      <c r="C196" s="30">
        <f t="shared" ref="C196:Q196" si="85">IF(ISBLANK(C$22),"",C133+C70)</f>
        <v>2</v>
      </c>
      <c r="D196" s="31">
        <f t="shared" si="85"/>
        <v>3</v>
      </c>
      <c r="E196" s="31">
        <f t="shared" si="85"/>
        <v>6</v>
      </c>
      <c r="F196" s="31">
        <f t="shared" si="85"/>
        <v>1</v>
      </c>
      <c r="G196" s="31">
        <f t="shared" si="85"/>
        <v>0</v>
      </c>
      <c r="H196" s="31">
        <f t="shared" si="85"/>
        <v>0</v>
      </c>
      <c r="I196" s="31">
        <f t="shared" si="85"/>
        <v>0</v>
      </c>
      <c r="J196" s="31">
        <f t="shared" si="85"/>
        <v>0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12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0" t="s">
        <v>5</v>
      </c>
      <c r="B198" s="81"/>
      <c r="C198" s="23">
        <f>SUM(C149:C196)</f>
        <v>257</v>
      </c>
      <c r="D198" s="23">
        <f t="shared" ref="D198:R198" si="86">SUM(D149:D196)</f>
        <v>987</v>
      </c>
      <c r="E198" s="23">
        <f t="shared" si="86"/>
        <v>922</v>
      </c>
      <c r="F198" s="23">
        <f t="shared" si="86"/>
        <v>117</v>
      </c>
      <c r="G198" s="23">
        <f t="shared" si="86"/>
        <v>2</v>
      </c>
      <c r="H198" s="23">
        <f t="shared" si="86"/>
        <v>0</v>
      </c>
      <c r="I198" s="23">
        <f t="shared" ref="I198" si="87">SUM(I149:I196)</f>
        <v>0</v>
      </c>
      <c r="J198" s="23">
        <f t="shared" si="86"/>
        <v>0</v>
      </c>
      <c r="K198" s="23">
        <f t="shared" si="86"/>
        <v>0</v>
      </c>
      <c r="L198" s="23">
        <f t="shared" si="86"/>
        <v>1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2286</v>
      </c>
    </row>
    <row r="199" spans="1:18" s="24" customFormat="1" x14ac:dyDescent="0.2">
      <c r="A199" s="80" t="s">
        <v>6</v>
      </c>
      <c r="B199" s="81"/>
      <c r="C199" s="25">
        <f>C198/R198</f>
        <v>0.11242344706911636</v>
      </c>
      <c r="D199" s="25">
        <f>D198/R198</f>
        <v>0.43175853018372701</v>
      </c>
      <c r="E199" s="25">
        <f>E198/R198</f>
        <v>0.40332458442694663</v>
      </c>
      <c r="F199" s="25">
        <f>F198/R198</f>
        <v>5.1181102362204724E-2</v>
      </c>
      <c r="G199" s="25">
        <f>G198/R198</f>
        <v>8.7489063867016625E-4</v>
      </c>
      <c r="H199" s="25">
        <f>H198/R198</f>
        <v>0</v>
      </c>
      <c r="I199" s="25">
        <f>I198/R198</f>
        <v>0</v>
      </c>
      <c r="J199" s="25">
        <f>J198/R198</f>
        <v>0</v>
      </c>
      <c r="K199" s="25">
        <f>K198/R198</f>
        <v>0</v>
      </c>
      <c r="L199" s="25">
        <f>L198/R198</f>
        <v>4.3744531933508313E-4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0" t="s">
        <v>13</v>
      </c>
      <c r="B201" s="81"/>
      <c r="C201" s="23">
        <f>SUM(C149:C172)</f>
        <v>132</v>
      </c>
      <c r="D201" s="23">
        <f t="shared" ref="D201:R201" si="88">SUM(D149:D172)</f>
        <v>512</v>
      </c>
      <c r="E201" s="23">
        <f t="shared" si="88"/>
        <v>440</v>
      </c>
      <c r="F201" s="23">
        <f t="shared" si="88"/>
        <v>55</v>
      </c>
      <c r="G201" s="23">
        <f t="shared" si="88"/>
        <v>0</v>
      </c>
      <c r="H201" s="23">
        <f t="shared" si="88"/>
        <v>0</v>
      </c>
      <c r="I201" s="23">
        <f t="shared" ref="I201" si="89">SUM(I149:I172)</f>
        <v>0</v>
      </c>
      <c r="J201" s="23">
        <f t="shared" si="88"/>
        <v>0</v>
      </c>
      <c r="K201" s="23">
        <f t="shared" si="88"/>
        <v>0</v>
      </c>
      <c r="L201" s="23">
        <f t="shared" si="88"/>
        <v>1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1140</v>
      </c>
    </row>
    <row r="202" spans="1:18" s="24" customFormat="1" x14ac:dyDescent="0.2">
      <c r="A202" s="80" t="s">
        <v>6</v>
      </c>
      <c r="B202" s="81"/>
      <c r="C202" s="25">
        <f>C201/R201</f>
        <v>0.11578947368421053</v>
      </c>
      <c r="D202" s="25">
        <f>D201/R201</f>
        <v>0.44912280701754387</v>
      </c>
      <c r="E202" s="25">
        <f>E201/R201</f>
        <v>0.38596491228070173</v>
      </c>
      <c r="F202" s="25">
        <f>F201/R201</f>
        <v>4.8245614035087717E-2</v>
      </c>
      <c r="G202" s="25">
        <f>G201/R201</f>
        <v>0</v>
      </c>
      <c r="H202" s="25">
        <f>H201/R201</f>
        <v>0</v>
      </c>
      <c r="I202" s="25">
        <f>I201/R201</f>
        <v>0</v>
      </c>
      <c r="J202" s="25">
        <f>J201/R201</f>
        <v>0</v>
      </c>
      <c r="K202" s="25">
        <f>K201/R201</f>
        <v>0</v>
      </c>
      <c r="L202" s="25">
        <f>L201/R201</f>
        <v>8.7719298245614037E-4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0" t="s">
        <v>14</v>
      </c>
      <c r="B204" s="81"/>
      <c r="C204" s="23">
        <f>SUM(C173:C196)</f>
        <v>125</v>
      </c>
      <c r="D204" s="23">
        <f t="shared" ref="D204:R204" si="90">SUM(D173:D196)</f>
        <v>475</v>
      </c>
      <c r="E204" s="23">
        <f t="shared" si="90"/>
        <v>482</v>
      </c>
      <c r="F204" s="23">
        <f t="shared" si="90"/>
        <v>62</v>
      </c>
      <c r="G204" s="23">
        <f t="shared" si="90"/>
        <v>2</v>
      </c>
      <c r="H204" s="23">
        <f t="shared" si="90"/>
        <v>0</v>
      </c>
      <c r="I204" s="23">
        <f t="shared" ref="I204" si="91">SUM(I173:I196)</f>
        <v>0</v>
      </c>
      <c r="J204" s="23">
        <f t="shared" si="90"/>
        <v>0</v>
      </c>
      <c r="K204" s="23">
        <f t="shared" si="90"/>
        <v>0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1146</v>
      </c>
    </row>
    <row r="205" spans="1:18" s="24" customFormat="1" x14ac:dyDescent="0.2">
      <c r="A205" s="80" t="s">
        <v>6</v>
      </c>
      <c r="B205" s="81"/>
      <c r="C205" s="25">
        <f>C204/R204</f>
        <v>0.10907504363001745</v>
      </c>
      <c r="D205" s="25">
        <f>D204/R204</f>
        <v>0.4144851657940663</v>
      </c>
      <c r="E205" s="25">
        <f>E204/R204</f>
        <v>0.42059336823734728</v>
      </c>
      <c r="F205" s="25">
        <f>F204/R204</f>
        <v>5.4101221640488653E-2</v>
      </c>
      <c r="G205" s="25">
        <f>G204/R204</f>
        <v>1.7452006980802793E-3</v>
      </c>
      <c r="H205" s="25">
        <f>H204/R204</f>
        <v>0</v>
      </c>
      <c r="I205" s="25">
        <f>I204/R204</f>
        <v>0</v>
      </c>
      <c r="J205" s="25">
        <f>J204/R204</f>
        <v>0</v>
      </c>
      <c r="K205" s="25">
        <f>K204/R204</f>
        <v>0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0" t="s">
        <v>15</v>
      </c>
      <c r="B207" s="81"/>
      <c r="C207" s="23">
        <f>C198/2</f>
        <v>128.5</v>
      </c>
      <c r="D207" s="23">
        <f t="shared" ref="D207:R207" si="92">D198/2</f>
        <v>493.5</v>
      </c>
      <c r="E207" s="23">
        <f t="shared" si="92"/>
        <v>461</v>
      </c>
      <c r="F207" s="23">
        <f t="shared" si="92"/>
        <v>58.5</v>
      </c>
      <c r="G207" s="23">
        <f t="shared" si="92"/>
        <v>1</v>
      </c>
      <c r="H207" s="23">
        <f t="shared" si="92"/>
        <v>0</v>
      </c>
      <c r="I207" s="23">
        <f t="shared" ref="I207" si="93">I198/2</f>
        <v>0</v>
      </c>
      <c r="J207" s="23">
        <f t="shared" si="92"/>
        <v>0</v>
      </c>
      <c r="K207" s="23">
        <f t="shared" si="92"/>
        <v>0</v>
      </c>
      <c r="L207" s="23">
        <f t="shared" si="92"/>
        <v>0.5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1143</v>
      </c>
    </row>
    <row r="208" spans="1:18" s="24" customFormat="1" x14ac:dyDescent="0.2">
      <c r="A208" s="80" t="s">
        <v>6</v>
      </c>
      <c r="B208" s="81"/>
      <c r="C208" s="25">
        <f>C207/R207</f>
        <v>0.11242344706911636</v>
      </c>
      <c r="D208" s="25">
        <f>D207/R207</f>
        <v>0.43175853018372701</v>
      </c>
      <c r="E208" s="25">
        <f>E207/R207</f>
        <v>0.40332458442694663</v>
      </c>
      <c r="F208" s="25">
        <f>F207/R207</f>
        <v>5.1181102362204724E-2</v>
      </c>
      <c r="G208" s="25">
        <f>G207/R207</f>
        <v>8.7489063867016625E-4</v>
      </c>
      <c r="H208" s="25">
        <f>H207/R207</f>
        <v>0</v>
      </c>
      <c r="I208" s="25">
        <f>I207/R207</f>
        <v>0</v>
      </c>
      <c r="J208" s="25">
        <f>J207/R207</f>
        <v>0</v>
      </c>
      <c r="K208" s="25">
        <f>K207/R207</f>
        <v>0</v>
      </c>
      <c r="L208" s="25">
        <f>L207/R207</f>
        <v>4.3744531933508313E-4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O2:R2"/>
    <mergeCell ref="O3:R3"/>
    <mergeCell ref="O4:R4"/>
    <mergeCell ref="L2:N2"/>
    <mergeCell ref="L3:N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9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Davidson</v>
      </c>
      <c r="C2" s="97"/>
      <c r="D2" s="97"/>
      <c r="H2" s="99" t="s">
        <v>0</v>
      </c>
      <c r="I2" s="99"/>
      <c r="J2" s="99"/>
      <c r="K2" s="98" t="str">
        <f>'48 Hours (speed)'!O2</f>
        <v>1020-2165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Thomasville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#836525E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2118 (Sullivan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06" t="str">
        <f>'48 Hours (speed)'!H1</f>
        <v>N/A</v>
      </c>
      <c r="D7" s="106"/>
      <c r="H7" s="99" t="s">
        <v>10</v>
      </c>
      <c r="I7" s="99"/>
      <c r="J7" s="99"/>
      <c r="K7" s="99"/>
      <c r="L7" s="100">
        <f>'48 Hours (speed)'!P6</f>
        <v>43515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(speed)'!F11</f>
        <v>EB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43515</v>
      </c>
      <c r="B12" s="38">
        <f>L8</f>
        <v>0</v>
      </c>
      <c r="C12" s="70">
        <v>0</v>
      </c>
      <c r="D12" s="71">
        <v>1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1</v>
      </c>
    </row>
    <row r="13" spans="1:17" x14ac:dyDescent="0.2">
      <c r="A13" s="37">
        <f t="shared" si="0"/>
        <v>43515.041666600002</v>
      </c>
      <c r="B13" s="38">
        <f>B12+0.0416666</f>
        <v>4.1666599999999998E-2</v>
      </c>
      <c r="C13" s="70">
        <v>0</v>
      </c>
      <c r="D13" s="71">
        <v>2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2</v>
      </c>
    </row>
    <row r="14" spans="1:17" x14ac:dyDescent="0.2">
      <c r="A14" s="37">
        <f t="shared" si="0"/>
        <v>43515.083333199997</v>
      </c>
      <c r="B14" s="38">
        <f>B13+0.0416666</f>
        <v>8.3333199999999996E-2</v>
      </c>
      <c r="C14" s="70">
        <v>0</v>
      </c>
      <c r="D14" s="71">
        <v>1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1</v>
      </c>
    </row>
    <row r="15" spans="1:17" x14ac:dyDescent="0.2">
      <c r="A15" s="37">
        <f t="shared" si="0"/>
        <v>43515.124999799998</v>
      </c>
      <c r="B15" s="38">
        <f t="shared" ref="B15:B59" si="2">B14+0.0416666</f>
        <v>0.12499979999999999</v>
      </c>
      <c r="C15" s="70">
        <v>0</v>
      </c>
      <c r="D15" s="71">
        <v>1</v>
      </c>
      <c r="E15" s="71">
        <v>1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1</v>
      </c>
      <c r="Q15" s="39">
        <f t="shared" si="1"/>
        <v>3</v>
      </c>
    </row>
    <row r="16" spans="1:17" x14ac:dyDescent="0.2">
      <c r="A16" s="37">
        <f t="shared" si="0"/>
        <v>43515.1666664</v>
      </c>
      <c r="B16" s="38">
        <f t="shared" si="2"/>
        <v>0.16666639999999999</v>
      </c>
      <c r="C16" s="70">
        <v>0</v>
      </c>
      <c r="D16" s="71">
        <v>2</v>
      </c>
      <c r="E16" s="71">
        <v>3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1</v>
      </c>
      <c r="Q16" s="39">
        <f t="shared" si="1"/>
        <v>6</v>
      </c>
    </row>
    <row r="17" spans="1:17" x14ac:dyDescent="0.2">
      <c r="A17" s="37">
        <f t="shared" si="0"/>
        <v>43515.208333000002</v>
      </c>
      <c r="B17" s="38">
        <f t="shared" si="2"/>
        <v>0.20833299999999999</v>
      </c>
      <c r="C17" s="70">
        <v>0</v>
      </c>
      <c r="D17" s="71">
        <v>7</v>
      </c>
      <c r="E17" s="71">
        <v>4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3</v>
      </c>
      <c r="Q17" s="39">
        <f t="shared" si="1"/>
        <v>14</v>
      </c>
    </row>
    <row r="18" spans="1:17" x14ac:dyDescent="0.2">
      <c r="A18" s="37">
        <f t="shared" si="0"/>
        <v>43515.249999599997</v>
      </c>
      <c r="B18" s="38">
        <f t="shared" si="2"/>
        <v>0.24999959999999999</v>
      </c>
      <c r="C18" s="70">
        <v>0</v>
      </c>
      <c r="D18" s="71">
        <v>13</v>
      </c>
      <c r="E18" s="71">
        <v>7</v>
      </c>
      <c r="F18" s="71">
        <v>0</v>
      </c>
      <c r="G18" s="71">
        <v>3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5</v>
      </c>
      <c r="Q18" s="39">
        <f t="shared" si="1"/>
        <v>28</v>
      </c>
    </row>
    <row r="19" spans="1:17" x14ac:dyDescent="0.2">
      <c r="A19" s="37">
        <f t="shared" si="0"/>
        <v>43515.291666199999</v>
      </c>
      <c r="B19" s="38">
        <f t="shared" si="2"/>
        <v>0.29166619999999999</v>
      </c>
      <c r="C19" s="70">
        <v>0</v>
      </c>
      <c r="D19" s="71">
        <v>44</v>
      </c>
      <c r="E19" s="71">
        <v>13</v>
      </c>
      <c r="F19" s="71">
        <v>0</v>
      </c>
      <c r="G19" s="71">
        <v>2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10</v>
      </c>
      <c r="Q19" s="39">
        <f t="shared" si="1"/>
        <v>69</v>
      </c>
    </row>
    <row r="20" spans="1:17" x14ac:dyDescent="0.2">
      <c r="A20" s="37">
        <f t="shared" si="0"/>
        <v>43515.333332800001</v>
      </c>
      <c r="B20" s="38">
        <f t="shared" si="2"/>
        <v>0.33333279999999998</v>
      </c>
      <c r="C20" s="70">
        <v>0</v>
      </c>
      <c r="D20" s="71">
        <v>23</v>
      </c>
      <c r="E20" s="71">
        <v>3</v>
      </c>
      <c r="F20" s="71">
        <v>0</v>
      </c>
      <c r="G20" s="71">
        <v>1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6</v>
      </c>
      <c r="Q20" s="39">
        <f t="shared" si="1"/>
        <v>33</v>
      </c>
    </row>
    <row r="21" spans="1:17" x14ac:dyDescent="0.2">
      <c r="A21" s="37">
        <f t="shared" si="0"/>
        <v>43515.374999400003</v>
      </c>
      <c r="B21" s="38">
        <f t="shared" si="2"/>
        <v>0.37499939999999998</v>
      </c>
      <c r="C21" s="70">
        <v>0</v>
      </c>
      <c r="D21" s="71">
        <v>13</v>
      </c>
      <c r="E21" s="71">
        <v>10</v>
      </c>
      <c r="F21" s="71">
        <v>0</v>
      </c>
      <c r="G21" s="71">
        <v>1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24</v>
      </c>
    </row>
    <row r="22" spans="1:17" x14ac:dyDescent="0.2">
      <c r="A22" s="37">
        <f t="shared" si="0"/>
        <v>43515.416665999997</v>
      </c>
      <c r="B22" s="38">
        <f t="shared" si="2"/>
        <v>0.41666599999999998</v>
      </c>
      <c r="C22" s="70">
        <v>0</v>
      </c>
      <c r="D22" s="71">
        <v>20</v>
      </c>
      <c r="E22" s="71">
        <v>5</v>
      </c>
      <c r="F22" s="71">
        <v>0</v>
      </c>
      <c r="G22" s="71">
        <v>0</v>
      </c>
      <c r="H22" s="71">
        <v>0</v>
      </c>
      <c r="I22" s="71">
        <v>0</v>
      </c>
      <c r="J22" s="71">
        <v>1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1</v>
      </c>
      <c r="Q22" s="39">
        <f t="shared" si="1"/>
        <v>27</v>
      </c>
    </row>
    <row r="23" spans="1:17" x14ac:dyDescent="0.2">
      <c r="A23" s="37">
        <f t="shared" si="0"/>
        <v>43515.458332599999</v>
      </c>
      <c r="B23" s="38">
        <f t="shared" si="2"/>
        <v>0.45833259999999998</v>
      </c>
      <c r="C23" s="70">
        <v>0</v>
      </c>
      <c r="D23" s="71">
        <v>17</v>
      </c>
      <c r="E23" s="71">
        <v>5</v>
      </c>
      <c r="F23" s="71">
        <v>0</v>
      </c>
      <c r="G23" s="71">
        <v>0</v>
      </c>
      <c r="H23" s="71">
        <v>0</v>
      </c>
      <c r="I23" s="71">
        <v>0</v>
      </c>
      <c r="J23" s="71">
        <v>1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1</v>
      </c>
      <c r="Q23" s="39">
        <f t="shared" si="1"/>
        <v>24</v>
      </c>
    </row>
    <row r="24" spans="1:17" x14ac:dyDescent="0.2">
      <c r="A24" s="37">
        <f t="shared" si="0"/>
        <v>43515.499999200001</v>
      </c>
      <c r="B24" s="38">
        <f t="shared" si="2"/>
        <v>0.49999919999999998</v>
      </c>
      <c r="C24" s="70">
        <v>0</v>
      </c>
      <c r="D24" s="71">
        <v>25</v>
      </c>
      <c r="E24" s="71">
        <v>10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35</v>
      </c>
    </row>
    <row r="25" spans="1:17" x14ac:dyDescent="0.2">
      <c r="A25" s="37">
        <f t="shared" si="0"/>
        <v>43515.541665800003</v>
      </c>
      <c r="B25" s="38">
        <f t="shared" si="2"/>
        <v>0.54166579999999998</v>
      </c>
      <c r="C25" s="70">
        <v>0</v>
      </c>
      <c r="D25" s="71">
        <v>20</v>
      </c>
      <c r="E25" s="71">
        <v>4</v>
      </c>
      <c r="F25" s="71">
        <v>0</v>
      </c>
      <c r="G25" s="71">
        <v>4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2</v>
      </c>
      <c r="Q25" s="39">
        <f t="shared" si="1"/>
        <v>30</v>
      </c>
    </row>
    <row r="26" spans="1:17" x14ac:dyDescent="0.2">
      <c r="A26" s="37">
        <f t="shared" si="0"/>
        <v>43515.583332399998</v>
      </c>
      <c r="B26" s="38">
        <f t="shared" si="2"/>
        <v>0.58333239999999997</v>
      </c>
      <c r="C26" s="70">
        <v>0</v>
      </c>
      <c r="D26" s="71">
        <v>31</v>
      </c>
      <c r="E26" s="71">
        <v>11</v>
      </c>
      <c r="F26" s="71">
        <v>0</v>
      </c>
      <c r="G26" s="71">
        <v>1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1</v>
      </c>
      <c r="Q26" s="39">
        <f t="shared" si="1"/>
        <v>44</v>
      </c>
    </row>
    <row r="27" spans="1:17" x14ac:dyDescent="0.2">
      <c r="A27" s="37">
        <f t="shared" si="0"/>
        <v>43515.624999</v>
      </c>
      <c r="B27" s="38">
        <f t="shared" si="2"/>
        <v>0.62499899999999997</v>
      </c>
      <c r="C27" s="70">
        <v>0</v>
      </c>
      <c r="D27" s="71">
        <v>38</v>
      </c>
      <c r="E27" s="71">
        <v>10</v>
      </c>
      <c r="F27" s="71">
        <v>0</v>
      </c>
      <c r="G27" s="71">
        <v>2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4</v>
      </c>
      <c r="Q27" s="39">
        <f t="shared" si="1"/>
        <v>54</v>
      </c>
    </row>
    <row r="28" spans="1:17" x14ac:dyDescent="0.2">
      <c r="A28" s="37">
        <f t="shared" si="0"/>
        <v>43515.666665600002</v>
      </c>
      <c r="B28" s="38">
        <f t="shared" si="2"/>
        <v>0.66666559999999997</v>
      </c>
      <c r="C28" s="70">
        <v>0</v>
      </c>
      <c r="D28" s="71">
        <v>29</v>
      </c>
      <c r="E28" s="71">
        <v>5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1</v>
      </c>
      <c r="Q28" s="39">
        <f t="shared" si="1"/>
        <v>35</v>
      </c>
    </row>
    <row r="29" spans="1:17" x14ac:dyDescent="0.2">
      <c r="A29" s="37">
        <f t="shared" si="0"/>
        <v>43515.708332200003</v>
      </c>
      <c r="B29" s="38">
        <f t="shared" si="2"/>
        <v>0.70833219999999997</v>
      </c>
      <c r="C29" s="70">
        <v>0</v>
      </c>
      <c r="D29" s="71">
        <v>35</v>
      </c>
      <c r="E29" s="71">
        <v>9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3</v>
      </c>
      <c r="Q29" s="39">
        <f t="shared" si="1"/>
        <v>47</v>
      </c>
    </row>
    <row r="30" spans="1:17" x14ac:dyDescent="0.2">
      <c r="A30" s="37">
        <f t="shared" si="0"/>
        <v>43515.749998799998</v>
      </c>
      <c r="B30" s="38">
        <f t="shared" si="2"/>
        <v>0.74999879999999997</v>
      </c>
      <c r="C30" s="70">
        <v>0</v>
      </c>
      <c r="D30" s="71">
        <v>30</v>
      </c>
      <c r="E30" s="71">
        <v>4</v>
      </c>
      <c r="F30" s="71">
        <v>0</v>
      </c>
      <c r="G30" s="71">
        <v>1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1</v>
      </c>
      <c r="Q30" s="39">
        <f t="shared" si="1"/>
        <v>36</v>
      </c>
    </row>
    <row r="31" spans="1:17" x14ac:dyDescent="0.2">
      <c r="A31" s="37">
        <f t="shared" si="0"/>
        <v>43515.7916654</v>
      </c>
      <c r="B31" s="38">
        <f t="shared" si="2"/>
        <v>0.79166539999999996</v>
      </c>
      <c r="C31" s="70">
        <v>0</v>
      </c>
      <c r="D31" s="71">
        <v>9</v>
      </c>
      <c r="E31" s="71">
        <v>1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1</v>
      </c>
      <c r="Q31" s="39">
        <f t="shared" si="1"/>
        <v>11</v>
      </c>
    </row>
    <row r="32" spans="1:17" x14ac:dyDescent="0.2">
      <c r="A32" s="37">
        <f t="shared" si="0"/>
        <v>43515.833332000002</v>
      </c>
      <c r="B32" s="38">
        <f t="shared" si="2"/>
        <v>0.83333199999999996</v>
      </c>
      <c r="C32" s="70">
        <v>0</v>
      </c>
      <c r="D32" s="71">
        <v>2</v>
      </c>
      <c r="E32" s="71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2</v>
      </c>
      <c r="Q32" s="39">
        <f t="shared" si="1"/>
        <v>6</v>
      </c>
    </row>
    <row r="33" spans="1:17" x14ac:dyDescent="0.2">
      <c r="A33" s="37">
        <f t="shared" si="0"/>
        <v>43515.874998599997</v>
      </c>
      <c r="B33" s="38">
        <f t="shared" si="2"/>
        <v>0.87499859999999996</v>
      </c>
      <c r="C33" s="70">
        <v>0</v>
      </c>
      <c r="D33" s="71">
        <v>9</v>
      </c>
      <c r="E33" s="71">
        <v>1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2</v>
      </c>
      <c r="Q33" s="39">
        <f t="shared" si="1"/>
        <v>12</v>
      </c>
    </row>
    <row r="34" spans="1:17" x14ac:dyDescent="0.2">
      <c r="A34" s="37">
        <f t="shared" si="0"/>
        <v>43515.916665199999</v>
      </c>
      <c r="B34" s="38">
        <f t="shared" si="2"/>
        <v>0.91666519999999996</v>
      </c>
      <c r="C34" s="70">
        <v>0</v>
      </c>
      <c r="D34" s="71">
        <v>3</v>
      </c>
      <c r="E34" s="71">
        <v>2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5</v>
      </c>
    </row>
    <row r="35" spans="1:17" x14ac:dyDescent="0.2">
      <c r="A35" s="37">
        <f t="shared" si="0"/>
        <v>43515.9583318</v>
      </c>
      <c r="B35" s="38">
        <f t="shared" si="2"/>
        <v>0.95833179999999996</v>
      </c>
      <c r="C35" s="72">
        <v>0</v>
      </c>
      <c r="D35" s="73">
        <v>3</v>
      </c>
      <c r="E35" s="73">
        <v>1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1</v>
      </c>
      <c r="Q35" s="39">
        <f t="shared" si="1"/>
        <v>5</v>
      </c>
    </row>
    <row r="36" spans="1:17" x14ac:dyDescent="0.2">
      <c r="A36" s="37">
        <f t="shared" si="0"/>
        <v>43515.999998400002</v>
      </c>
      <c r="B36" s="38">
        <f t="shared" si="2"/>
        <v>0.99999839999999995</v>
      </c>
      <c r="C36" s="70">
        <v>0</v>
      </c>
      <c r="D36" s="71">
        <v>3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1</v>
      </c>
      <c r="Q36" s="39">
        <f t="shared" si="1"/>
        <v>4</v>
      </c>
    </row>
    <row r="37" spans="1:17" x14ac:dyDescent="0.2">
      <c r="A37" s="37">
        <f t="shared" si="0"/>
        <v>43516.041664999997</v>
      </c>
      <c r="B37" s="38">
        <f t="shared" si="2"/>
        <v>1.0416650000000001</v>
      </c>
      <c r="C37" s="70">
        <v>0</v>
      </c>
      <c r="D37" s="71">
        <v>2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2</v>
      </c>
    </row>
    <row r="38" spans="1:17" x14ac:dyDescent="0.2">
      <c r="A38" s="37">
        <f t="shared" si="0"/>
        <v>43516.083331599999</v>
      </c>
      <c r="B38" s="38">
        <f t="shared" si="2"/>
        <v>1.0833316000000002</v>
      </c>
      <c r="C38" s="70">
        <v>0</v>
      </c>
      <c r="D38" s="71">
        <v>0</v>
      </c>
      <c r="E38" s="71">
        <v>1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1</v>
      </c>
    </row>
    <row r="39" spans="1:17" x14ac:dyDescent="0.2">
      <c r="A39" s="37">
        <f t="shared" si="0"/>
        <v>43516.124998200001</v>
      </c>
      <c r="B39" s="38">
        <f t="shared" si="2"/>
        <v>1.1249982000000003</v>
      </c>
      <c r="C39" s="70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0</v>
      </c>
    </row>
    <row r="40" spans="1:17" x14ac:dyDescent="0.2">
      <c r="A40" s="37">
        <f t="shared" si="0"/>
        <v>43516.166664800003</v>
      </c>
      <c r="B40" s="38">
        <f t="shared" si="2"/>
        <v>1.1666648000000004</v>
      </c>
      <c r="C40" s="70">
        <v>0</v>
      </c>
      <c r="D40" s="71">
        <v>1</v>
      </c>
      <c r="E40" s="71">
        <v>3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4</v>
      </c>
    </row>
    <row r="41" spans="1:17" x14ac:dyDescent="0.2">
      <c r="A41" s="37">
        <f t="shared" si="0"/>
        <v>43516.208331399997</v>
      </c>
      <c r="B41" s="38">
        <f t="shared" si="2"/>
        <v>1.2083314000000005</v>
      </c>
      <c r="C41" s="72">
        <v>0</v>
      </c>
      <c r="D41" s="73">
        <v>3</v>
      </c>
      <c r="E41" s="73">
        <v>4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1</v>
      </c>
      <c r="Q41" s="39">
        <f t="shared" si="1"/>
        <v>8</v>
      </c>
    </row>
    <row r="42" spans="1:17" x14ac:dyDescent="0.2">
      <c r="A42" s="37">
        <f t="shared" si="0"/>
        <v>43516.249997999999</v>
      </c>
      <c r="B42" s="38">
        <f t="shared" si="2"/>
        <v>1.2499980000000006</v>
      </c>
      <c r="C42" s="70">
        <v>0</v>
      </c>
      <c r="D42" s="71">
        <v>12</v>
      </c>
      <c r="E42" s="71">
        <v>3</v>
      </c>
      <c r="F42" s="71">
        <v>0</v>
      </c>
      <c r="G42" s="71">
        <v>2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8</v>
      </c>
      <c r="Q42" s="39">
        <f t="shared" si="1"/>
        <v>25</v>
      </c>
    </row>
    <row r="43" spans="1:17" x14ac:dyDescent="0.2">
      <c r="A43" s="37">
        <f t="shared" si="0"/>
        <v>43516.291664600001</v>
      </c>
      <c r="B43" s="38">
        <f t="shared" si="2"/>
        <v>1.2916646000000007</v>
      </c>
      <c r="C43" s="70">
        <v>0</v>
      </c>
      <c r="D43" s="71">
        <v>45</v>
      </c>
      <c r="E43" s="71">
        <v>13</v>
      </c>
      <c r="F43" s="71">
        <v>0</v>
      </c>
      <c r="G43" s="71">
        <v>1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3</v>
      </c>
      <c r="Q43" s="39">
        <f t="shared" si="1"/>
        <v>62</v>
      </c>
    </row>
    <row r="44" spans="1:17" x14ac:dyDescent="0.2">
      <c r="A44" s="37">
        <f t="shared" si="0"/>
        <v>43516.333331200003</v>
      </c>
      <c r="B44" s="38">
        <f t="shared" si="2"/>
        <v>1.3333312000000008</v>
      </c>
      <c r="C44" s="70">
        <v>0</v>
      </c>
      <c r="D44" s="71">
        <v>22</v>
      </c>
      <c r="E44" s="71">
        <v>4</v>
      </c>
      <c r="F44" s="71">
        <v>0</v>
      </c>
      <c r="G44" s="71">
        <v>1</v>
      </c>
      <c r="H44" s="71">
        <v>1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5</v>
      </c>
      <c r="Q44" s="39">
        <f t="shared" si="1"/>
        <v>33</v>
      </c>
    </row>
    <row r="45" spans="1:17" x14ac:dyDescent="0.2">
      <c r="A45" s="37">
        <f t="shared" si="0"/>
        <v>43516.374997799998</v>
      </c>
      <c r="B45" s="38">
        <f t="shared" si="2"/>
        <v>1.3749978000000009</v>
      </c>
      <c r="C45" s="70">
        <v>0</v>
      </c>
      <c r="D45" s="71">
        <v>13</v>
      </c>
      <c r="E45" s="71">
        <v>3</v>
      </c>
      <c r="F45" s="71">
        <v>0</v>
      </c>
      <c r="G45" s="71">
        <v>1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3</v>
      </c>
      <c r="Q45" s="39">
        <f t="shared" si="1"/>
        <v>20</v>
      </c>
    </row>
    <row r="46" spans="1:17" x14ac:dyDescent="0.2">
      <c r="A46" s="37">
        <f t="shared" si="0"/>
        <v>43516.4166644</v>
      </c>
      <c r="B46" s="38">
        <f t="shared" si="2"/>
        <v>1.416664400000001</v>
      </c>
      <c r="C46" s="70">
        <v>0</v>
      </c>
      <c r="D46" s="71">
        <v>13</v>
      </c>
      <c r="E46" s="71">
        <v>7</v>
      </c>
      <c r="F46" s="71">
        <v>0</v>
      </c>
      <c r="G46" s="71">
        <v>1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9</v>
      </c>
      <c r="Q46" s="39">
        <f t="shared" si="1"/>
        <v>30</v>
      </c>
    </row>
    <row r="47" spans="1:17" x14ac:dyDescent="0.2">
      <c r="A47" s="37">
        <f t="shared" si="0"/>
        <v>43516.458331000002</v>
      </c>
      <c r="B47" s="38">
        <f t="shared" si="2"/>
        <v>1.4583310000000012</v>
      </c>
      <c r="C47" s="72">
        <v>0</v>
      </c>
      <c r="D47" s="73">
        <v>13</v>
      </c>
      <c r="E47" s="73">
        <v>4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1</v>
      </c>
      <c r="Q47" s="39">
        <f t="shared" si="1"/>
        <v>18</v>
      </c>
    </row>
    <row r="48" spans="1:17" x14ac:dyDescent="0.2">
      <c r="A48" s="37">
        <f t="shared" si="0"/>
        <v>43516.499997600004</v>
      </c>
      <c r="B48" s="38">
        <f t="shared" si="2"/>
        <v>1.4999976000000013</v>
      </c>
      <c r="C48" s="70">
        <v>0</v>
      </c>
      <c r="D48" s="71">
        <v>27</v>
      </c>
      <c r="E48" s="71">
        <v>6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3</v>
      </c>
      <c r="Q48" s="39">
        <f t="shared" si="1"/>
        <v>36</v>
      </c>
    </row>
    <row r="49" spans="1:17" x14ac:dyDescent="0.2">
      <c r="A49" s="37">
        <f t="shared" si="0"/>
        <v>43516.541664199998</v>
      </c>
      <c r="B49" s="38">
        <f t="shared" si="2"/>
        <v>1.5416642000000014</v>
      </c>
      <c r="C49" s="70">
        <v>0</v>
      </c>
      <c r="D49" s="71">
        <v>16</v>
      </c>
      <c r="E49" s="71">
        <v>2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1</v>
      </c>
      <c r="Q49" s="39">
        <f t="shared" si="1"/>
        <v>19</v>
      </c>
    </row>
    <row r="50" spans="1:17" x14ac:dyDescent="0.2">
      <c r="A50" s="37">
        <f t="shared" si="0"/>
        <v>43516.5833308</v>
      </c>
      <c r="B50" s="38">
        <f t="shared" si="2"/>
        <v>1.5833308000000015</v>
      </c>
      <c r="C50" s="70">
        <v>0</v>
      </c>
      <c r="D50" s="71">
        <v>26</v>
      </c>
      <c r="E50" s="71">
        <v>10</v>
      </c>
      <c r="F50" s="71">
        <v>0</v>
      </c>
      <c r="G50" s="71">
        <v>3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6</v>
      </c>
      <c r="Q50" s="39">
        <f t="shared" si="1"/>
        <v>45</v>
      </c>
    </row>
    <row r="51" spans="1:17" x14ac:dyDescent="0.2">
      <c r="A51" s="37">
        <f t="shared" si="0"/>
        <v>43516.624997400002</v>
      </c>
      <c r="B51" s="38">
        <f t="shared" si="2"/>
        <v>1.6249974000000016</v>
      </c>
      <c r="C51" s="70">
        <v>0</v>
      </c>
      <c r="D51" s="71">
        <v>32</v>
      </c>
      <c r="E51" s="71">
        <v>5</v>
      </c>
      <c r="F51" s="71">
        <v>0</v>
      </c>
      <c r="G51" s="71">
        <v>2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3</v>
      </c>
      <c r="Q51" s="39">
        <f t="shared" si="1"/>
        <v>42</v>
      </c>
    </row>
    <row r="52" spans="1:17" x14ac:dyDescent="0.2">
      <c r="A52" s="37">
        <f t="shared" si="0"/>
        <v>43516.666663999997</v>
      </c>
      <c r="B52" s="38">
        <f t="shared" si="2"/>
        <v>1.6666640000000017</v>
      </c>
      <c r="C52" s="70">
        <v>1</v>
      </c>
      <c r="D52" s="71">
        <v>27</v>
      </c>
      <c r="E52" s="71">
        <v>9</v>
      </c>
      <c r="F52" s="71">
        <v>0</v>
      </c>
      <c r="G52" s="71">
        <v>3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9</v>
      </c>
      <c r="Q52" s="39">
        <f t="shared" si="1"/>
        <v>49</v>
      </c>
    </row>
    <row r="53" spans="1:17" x14ac:dyDescent="0.2">
      <c r="A53" s="37">
        <f t="shared" si="0"/>
        <v>43516.708330599999</v>
      </c>
      <c r="B53" s="38">
        <f t="shared" si="2"/>
        <v>1.7083306000000018</v>
      </c>
      <c r="C53" s="72">
        <v>0</v>
      </c>
      <c r="D53" s="73">
        <v>41</v>
      </c>
      <c r="E53" s="73">
        <v>8</v>
      </c>
      <c r="F53" s="73">
        <v>0</v>
      </c>
      <c r="G53" s="73">
        <v>2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9</v>
      </c>
      <c r="Q53" s="39">
        <f t="shared" si="1"/>
        <v>60</v>
      </c>
    </row>
    <row r="54" spans="1:17" x14ac:dyDescent="0.2">
      <c r="A54" s="37">
        <f t="shared" si="0"/>
        <v>43516.749997200001</v>
      </c>
      <c r="B54" s="38">
        <f t="shared" si="2"/>
        <v>1.7499972000000019</v>
      </c>
      <c r="C54" s="70">
        <v>0</v>
      </c>
      <c r="D54" s="71">
        <v>31</v>
      </c>
      <c r="E54" s="71">
        <v>3</v>
      </c>
      <c r="F54" s="71">
        <v>0</v>
      </c>
      <c r="G54" s="71">
        <v>1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4</v>
      </c>
      <c r="Q54" s="39">
        <f t="shared" si="1"/>
        <v>39</v>
      </c>
    </row>
    <row r="55" spans="1:17" x14ac:dyDescent="0.2">
      <c r="A55" s="37">
        <f t="shared" si="0"/>
        <v>43516.791663800002</v>
      </c>
      <c r="B55" s="38">
        <f t="shared" si="2"/>
        <v>1.791663800000002</v>
      </c>
      <c r="C55" s="70">
        <v>0</v>
      </c>
      <c r="D55" s="71">
        <v>19</v>
      </c>
      <c r="E55" s="71">
        <v>4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1</v>
      </c>
      <c r="Q55" s="39">
        <f t="shared" si="1"/>
        <v>24</v>
      </c>
    </row>
    <row r="56" spans="1:17" x14ac:dyDescent="0.2">
      <c r="A56" s="37">
        <f t="shared" si="0"/>
        <v>43516.833330399997</v>
      </c>
      <c r="B56" s="38">
        <f t="shared" si="2"/>
        <v>1.8333304000000021</v>
      </c>
      <c r="C56" s="70">
        <v>0</v>
      </c>
      <c r="D56" s="71">
        <v>23</v>
      </c>
      <c r="E56" s="71">
        <v>5</v>
      </c>
      <c r="F56" s="71">
        <v>0</v>
      </c>
      <c r="G56" s="71">
        <v>1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3</v>
      </c>
      <c r="Q56" s="39">
        <f t="shared" si="1"/>
        <v>32</v>
      </c>
    </row>
    <row r="57" spans="1:17" x14ac:dyDescent="0.2">
      <c r="A57" s="37">
        <f t="shared" si="0"/>
        <v>43516.874996999999</v>
      </c>
      <c r="B57" s="38">
        <f t="shared" si="2"/>
        <v>1.8749970000000022</v>
      </c>
      <c r="C57" s="70">
        <v>0</v>
      </c>
      <c r="D57" s="71">
        <v>7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2</v>
      </c>
      <c r="Q57" s="39">
        <f t="shared" si="1"/>
        <v>9</v>
      </c>
    </row>
    <row r="58" spans="1:17" x14ac:dyDescent="0.2">
      <c r="A58" s="37">
        <f t="shared" si="0"/>
        <v>43516.916663600001</v>
      </c>
      <c r="B58" s="38">
        <f t="shared" si="2"/>
        <v>1.9166636000000024</v>
      </c>
      <c r="C58" s="70">
        <v>0</v>
      </c>
      <c r="D58" s="71">
        <v>4</v>
      </c>
      <c r="E58" s="71">
        <v>0</v>
      </c>
      <c r="F58" s="71">
        <v>0</v>
      </c>
      <c r="G58" s="71">
        <v>1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2</v>
      </c>
      <c r="Q58" s="39">
        <f t="shared" si="1"/>
        <v>7</v>
      </c>
    </row>
    <row r="59" spans="1:17" ht="15" thickBot="1" x14ac:dyDescent="0.25">
      <c r="A59" s="40">
        <f t="shared" si="0"/>
        <v>43516.958330200003</v>
      </c>
      <c r="B59" s="41">
        <f t="shared" si="2"/>
        <v>1.9583302000000025</v>
      </c>
      <c r="C59" s="74">
        <v>0</v>
      </c>
      <c r="D59" s="75">
        <v>2</v>
      </c>
      <c r="E59" s="75">
        <v>1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1</v>
      </c>
      <c r="Q59" s="55">
        <f t="shared" si="1"/>
        <v>4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1</v>
      </c>
      <c r="D61" s="57">
        <f t="shared" ref="D61:Q61" si="3">SUM(D12:D59)</f>
        <v>760</v>
      </c>
      <c r="E61" s="57">
        <f t="shared" si="3"/>
        <v>206</v>
      </c>
      <c r="F61" s="57">
        <f t="shared" si="3"/>
        <v>0</v>
      </c>
      <c r="G61" s="57">
        <f t="shared" si="3"/>
        <v>34</v>
      </c>
      <c r="H61" s="57">
        <f t="shared" si="3"/>
        <v>1</v>
      </c>
      <c r="I61" s="57">
        <f t="shared" si="3"/>
        <v>0</v>
      </c>
      <c r="J61" s="57">
        <f t="shared" si="3"/>
        <v>2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121</v>
      </c>
      <c r="Q61" s="57">
        <f t="shared" si="3"/>
        <v>1125</v>
      </c>
    </row>
    <row r="62" spans="1:17" s="45" customFormat="1" ht="15" x14ac:dyDescent="0.25">
      <c r="A62" s="95" t="s">
        <v>6</v>
      </c>
      <c r="B62" s="96"/>
      <c r="C62" s="58">
        <f>C61/$Q$61</f>
        <v>8.8888888888888893E-4</v>
      </c>
      <c r="D62" s="58">
        <f t="shared" ref="D62:P62" si="4">D61/$Q$61</f>
        <v>0.67555555555555558</v>
      </c>
      <c r="E62" s="58">
        <f t="shared" si="4"/>
        <v>0.18311111111111111</v>
      </c>
      <c r="F62" s="58">
        <f t="shared" si="4"/>
        <v>0</v>
      </c>
      <c r="G62" s="58">
        <f t="shared" si="4"/>
        <v>3.0222222222222223E-2</v>
      </c>
      <c r="H62" s="58">
        <f t="shared" si="4"/>
        <v>8.8888888888888893E-4</v>
      </c>
      <c r="I62" s="58">
        <f t="shared" si="4"/>
        <v>0</v>
      </c>
      <c r="J62" s="58">
        <f t="shared" si="4"/>
        <v>1.7777777777777779E-3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0.10755555555555556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378</v>
      </c>
      <c r="E64" s="57">
        <f t="shared" si="5"/>
        <v>111</v>
      </c>
      <c r="F64" s="57">
        <f t="shared" si="5"/>
        <v>0</v>
      </c>
      <c r="G64" s="57">
        <f t="shared" si="5"/>
        <v>15</v>
      </c>
      <c r="H64" s="57">
        <f t="shared" si="5"/>
        <v>0</v>
      </c>
      <c r="I64" s="57">
        <f t="shared" si="5"/>
        <v>0</v>
      </c>
      <c r="J64" s="57">
        <f t="shared" si="5"/>
        <v>2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46</v>
      </c>
      <c r="Q64" s="57">
        <f t="shared" si="5"/>
        <v>552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0.68478260869565222</v>
      </c>
      <c r="E65" s="58">
        <f t="shared" si="6"/>
        <v>0.20108695652173914</v>
      </c>
      <c r="F65" s="58">
        <f t="shared" si="6"/>
        <v>0</v>
      </c>
      <c r="G65" s="58">
        <f t="shared" si="6"/>
        <v>2.717391304347826E-2</v>
      </c>
      <c r="H65" s="58">
        <f t="shared" si="6"/>
        <v>0</v>
      </c>
      <c r="I65" s="58">
        <f t="shared" si="6"/>
        <v>0</v>
      </c>
      <c r="J65" s="58">
        <f t="shared" si="6"/>
        <v>3.6231884057971015E-3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8.3333333333333329E-2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1</v>
      </c>
      <c r="D67" s="57">
        <f t="shared" ref="D67:Q67" si="7">SUM(D36:D59)</f>
        <v>382</v>
      </c>
      <c r="E67" s="57">
        <f t="shared" si="7"/>
        <v>95</v>
      </c>
      <c r="F67" s="57">
        <f t="shared" si="7"/>
        <v>0</v>
      </c>
      <c r="G67" s="57">
        <f t="shared" si="7"/>
        <v>19</v>
      </c>
      <c r="H67" s="57">
        <f t="shared" si="7"/>
        <v>1</v>
      </c>
      <c r="I67" s="57">
        <f t="shared" si="7"/>
        <v>0</v>
      </c>
      <c r="J67" s="57">
        <f t="shared" si="7"/>
        <v>0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75</v>
      </c>
      <c r="Q67" s="57">
        <f t="shared" si="7"/>
        <v>573</v>
      </c>
    </row>
    <row r="68" spans="1:17" s="45" customFormat="1" ht="15" x14ac:dyDescent="0.25">
      <c r="A68" s="95" t="s">
        <v>6</v>
      </c>
      <c r="B68" s="96"/>
      <c r="C68" s="58">
        <f>C67/$Q$67</f>
        <v>1.7452006980802793E-3</v>
      </c>
      <c r="D68" s="58">
        <f t="shared" ref="D68:P68" si="8">D67/$Q$67</f>
        <v>0.66666666666666663</v>
      </c>
      <c r="E68" s="58">
        <f t="shared" si="8"/>
        <v>0.16579406631762653</v>
      </c>
      <c r="F68" s="58">
        <f t="shared" si="8"/>
        <v>0</v>
      </c>
      <c r="G68" s="58">
        <f t="shared" si="8"/>
        <v>3.3158813263525308E-2</v>
      </c>
      <c r="H68" s="58">
        <f t="shared" si="8"/>
        <v>1.7452006980802793E-3</v>
      </c>
      <c r="I68" s="58">
        <f t="shared" si="8"/>
        <v>0</v>
      </c>
      <c r="J68" s="58">
        <f t="shared" si="8"/>
        <v>0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0.13089005235602094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0.5</v>
      </c>
      <c r="D70" s="57">
        <f t="shared" ref="D70:Q70" si="9">D61/2</f>
        <v>380</v>
      </c>
      <c r="E70" s="57">
        <f t="shared" si="9"/>
        <v>103</v>
      </c>
      <c r="F70" s="57">
        <f t="shared" si="9"/>
        <v>0</v>
      </c>
      <c r="G70" s="57">
        <f t="shared" si="9"/>
        <v>17</v>
      </c>
      <c r="H70" s="57">
        <f t="shared" si="9"/>
        <v>0.5</v>
      </c>
      <c r="I70" s="57">
        <f t="shared" si="9"/>
        <v>0</v>
      </c>
      <c r="J70" s="57">
        <f t="shared" si="9"/>
        <v>1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60.5</v>
      </c>
      <c r="Q70" s="57">
        <f t="shared" si="9"/>
        <v>562.5</v>
      </c>
    </row>
    <row r="71" spans="1:17" s="45" customFormat="1" ht="15" x14ac:dyDescent="0.25">
      <c r="A71" s="95" t="s">
        <v>6</v>
      </c>
      <c r="B71" s="96"/>
      <c r="C71" s="58">
        <f>C70/$Q$70</f>
        <v>8.8888888888888893E-4</v>
      </c>
      <c r="D71" s="58">
        <f t="shared" ref="D71:P71" si="10">D70/$Q$70</f>
        <v>0.67555555555555558</v>
      </c>
      <c r="E71" s="58">
        <f t="shared" si="10"/>
        <v>0.18311111111111111</v>
      </c>
      <c r="F71" s="58">
        <f t="shared" si="10"/>
        <v>0</v>
      </c>
      <c r="G71" s="58">
        <f t="shared" si="10"/>
        <v>3.0222222222222223E-2</v>
      </c>
      <c r="H71" s="58">
        <f t="shared" si="10"/>
        <v>8.8888888888888893E-4</v>
      </c>
      <c r="I71" s="58">
        <f t="shared" si="10"/>
        <v>0</v>
      </c>
      <c r="J71" s="58">
        <f t="shared" si="10"/>
        <v>1.7777777777777779E-3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0.10755555555555556</v>
      </c>
      <c r="Q71" s="59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9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Davidson</v>
      </c>
      <c r="C2" s="97"/>
      <c r="D2" s="97"/>
      <c r="F2" s="99" t="s">
        <v>0</v>
      </c>
      <c r="G2" s="99"/>
      <c r="H2" s="112" t="str">
        <f>'48 Hours (speed)'!O2</f>
        <v>1020-2165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Thomasville</v>
      </c>
      <c r="C3" s="97"/>
      <c r="D3" s="97"/>
      <c r="E3" s="33"/>
      <c r="F3" s="99" t="s">
        <v>1</v>
      </c>
      <c r="G3" s="99"/>
      <c r="H3" s="112" t="str">
        <f>'48 Hours (speed)'!O3</f>
        <v>at RR Crossing #836525E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2118 (Sullivan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43515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(speed)'!F11</f>
        <v>EB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43515</v>
      </c>
      <c r="D12" s="38">
        <f>H8</f>
        <v>0</v>
      </c>
      <c r="E12" s="1">
        <f>SUM('48 Hours - EB  (volume &amp; class)'!C12:E12)</f>
        <v>1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54">
        <f>SUM(E12:I12)</f>
        <v>1</v>
      </c>
    </row>
    <row r="13" spans="1:11" x14ac:dyDescent="0.2">
      <c r="C13" s="37">
        <f t="shared" si="0"/>
        <v>43515.041666600002</v>
      </c>
      <c r="D13" s="38">
        <f>D12+0.0416666</f>
        <v>4.1666599999999998E-2</v>
      </c>
      <c r="E13" s="1">
        <f>SUM('48 Hours - EB  (volume &amp; class)'!C13:E13)</f>
        <v>2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54">
        <f t="shared" ref="J13:J59" si="1">SUM(E13:I13)</f>
        <v>2</v>
      </c>
    </row>
    <row r="14" spans="1:11" x14ac:dyDescent="0.2">
      <c r="C14" s="37">
        <f t="shared" si="0"/>
        <v>43515.083333199997</v>
      </c>
      <c r="D14" s="38">
        <f>D13+0.0416666</f>
        <v>8.3333199999999996E-2</v>
      </c>
      <c r="E14" s="1">
        <f>SUM('48 Hours - EB  (volume &amp; class)'!C14:E14)</f>
        <v>1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54">
        <f t="shared" si="1"/>
        <v>1</v>
      </c>
    </row>
    <row r="15" spans="1:11" x14ac:dyDescent="0.2">
      <c r="C15" s="37">
        <f t="shared" si="0"/>
        <v>43515.124999799998</v>
      </c>
      <c r="D15" s="38">
        <f t="shared" ref="D15:D59" si="2">D14+0.0416666</f>
        <v>0.12499979999999999</v>
      </c>
      <c r="E15" s="1">
        <f>SUM('48 Hours - EB  (volume &amp; class)'!C15:E15)</f>
        <v>2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1</v>
      </c>
      <c r="J15" s="54">
        <f t="shared" si="1"/>
        <v>3</v>
      </c>
    </row>
    <row r="16" spans="1:11" x14ac:dyDescent="0.2">
      <c r="C16" s="37">
        <f t="shared" si="0"/>
        <v>43515.1666664</v>
      </c>
      <c r="D16" s="38">
        <f t="shared" si="2"/>
        <v>0.16666639999999999</v>
      </c>
      <c r="E16" s="1">
        <f>SUM('48 Hours - EB  (volume &amp; class)'!C16:E16)</f>
        <v>5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1</v>
      </c>
      <c r="J16" s="54">
        <f t="shared" si="1"/>
        <v>6</v>
      </c>
    </row>
    <row r="17" spans="3:10" x14ac:dyDescent="0.2">
      <c r="C17" s="37">
        <f t="shared" si="0"/>
        <v>43515.208333000002</v>
      </c>
      <c r="D17" s="38">
        <f t="shared" si="2"/>
        <v>0.20833299999999999</v>
      </c>
      <c r="E17" s="1">
        <f>SUM('48 Hours - EB  (volume &amp; class)'!C17:E17)</f>
        <v>11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3</v>
      </c>
      <c r="J17" s="54">
        <f t="shared" si="1"/>
        <v>14</v>
      </c>
    </row>
    <row r="18" spans="3:10" x14ac:dyDescent="0.2">
      <c r="C18" s="37">
        <f t="shared" si="0"/>
        <v>43515.249999599997</v>
      </c>
      <c r="D18" s="38">
        <f t="shared" si="2"/>
        <v>0.24999959999999999</v>
      </c>
      <c r="E18" s="1">
        <f>SUM('48 Hours - EB  (volume &amp; class)'!C18:E18)</f>
        <v>20</v>
      </c>
      <c r="F18" s="2">
        <f>SUM('48 Hours - EB  (volume &amp; class)'!F18:I18)</f>
        <v>3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5</v>
      </c>
      <c r="J18" s="54">
        <f t="shared" si="1"/>
        <v>28</v>
      </c>
    </row>
    <row r="19" spans="3:10" x14ac:dyDescent="0.2">
      <c r="C19" s="37">
        <f t="shared" si="0"/>
        <v>43515.291666199999</v>
      </c>
      <c r="D19" s="38">
        <f t="shared" si="2"/>
        <v>0.29166619999999999</v>
      </c>
      <c r="E19" s="1">
        <f>SUM('48 Hours - EB  (volume &amp; class)'!C19:E19)</f>
        <v>57</v>
      </c>
      <c r="F19" s="2">
        <f>SUM('48 Hours - EB  (volume &amp; class)'!F19:I19)</f>
        <v>2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10</v>
      </c>
      <c r="J19" s="54">
        <f t="shared" si="1"/>
        <v>69</v>
      </c>
    </row>
    <row r="20" spans="3:10" x14ac:dyDescent="0.2">
      <c r="C20" s="37">
        <f t="shared" si="0"/>
        <v>43515.333332800001</v>
      </c>
      <c r="D20" s="38">
        <f t="shared" si="2"/>
        <v>0.33333279999999998</v>
      </c>
      <c r="E20" s="1">
        <f>SUM('48 Hours - EB  (volume &amp; class)'!C20:E20)</f>
        <v>26</v>
      </c>
      <c r="F20" s="2">
        <f>SUM('48 Hours - EB  (volume &amp; class)'!F20:I20)</f>
        <v>1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6</v>
      </c>
      <c r="J20" s="54">
        <f t="shared" si="1"/>
        <v>33</v>
      </c>
    </row>
    <row r="21" spans="3:10" x14ac:dyDescent="0.2">
      <c r="C21" s="37">
        <f t="shared" si="0"/>
        <v>43515.374999400003</v>
      </c>
      <c r="D21" s="38">
        <f t="shared" si="2"/>
        <v>0.37499939999999998</v>
      </c>
      <c r="E21" s="1">
        <f>SUM('48 Hours - EB  (volume &amp; class)'!C21:E21)</f>
        <v>23</v>
      </c>
      <c r="F21" s="2">
        <f>SUM('48 Hours - EB  (volume &amp; class)'!F21:I21)</f>
        <v>1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54">
        <f t="shared" si="1"/>
        <v>24</v>
      </c>
    </row>
    <row r="22" spans="3:10" x14ac:dyDescent="0.2">
      <c r="C22" s="37">
        <f t="shared" si="0"/>
        <v>43515.416665999997</v>
      </c>
      <c r="D22" s="38">
        <f t="shared" si="2"/>
        <v>0.41666599999999998</v>
      </c>
      <c r="E22" s="1">
        <f>SUM('48 Hours - EB  (volume &amp; class)'!C22:E22)</f>
        <v>25</v>
      </c>
      <c r="F22" s="2">
        <f>SUM('48 Hours - EB  (volume &amp; class)'!F22:I22)</f>
        <v>0</v>
      </c>
      <c r="G22" s="2">
        <f>SUM('48 Hours - EB  (volume &amp; class)'!J22:L22)</f>
        <v>1</v>
      </c>
      <c r="H22" s="2">
        <f>SUM('48 Hours - EB  (volume &amp; class)'!M22:O22)</f>
        <v>0</v>
      </c>
      <c r="I22" s="2">
        <f>'48 Hours - EB  (volume &amp; class)'!P22</f>
        <v>1</v>
      </c>
      <c r="J22" s="54">
        <f t="shared" si="1"/>
        <v>27</v>
      </c>
    </row>
    <row r="23" spans="3:10" x14ac:dyDescent="0.2">
      <c r="C23" s="37">
        <f t="shared" si="0"/>
        <v>43515.458332599999</v>
      </c>
      <c r="D23" s="38">
        <f t="shared" si="2"/>
        <v>0.45833259999999998</v>
      </c>
      <c r="E23" s="1">
        <f>SUM('48 Hours - EB  (volume &amp; class)'!C23:E23)</f>
        <v>22</v>
      </c>
      <c r="F23" s="2">
        <f>SUM('48 Hours - EB  (volume &amp; class)'!F23:I23)</f>
        <v>0</v>
      </c>
      <c r="G23" s="2">
        <f>SUM('48 Hours - EB  (volume &amp; class)'!J23:L23)</f>
        <v>1</v>
      </c>
      <c r="H23" s="2">
        <f>SUM('48 Hours - EB  (volume &amp; class)'!M23:O23)</f>
        <v>0</v>
      </c>
      <c r="I23" s="2">
        <f>'48 Hours - EB  (volume &amp; class)'!P23</f>
        <v>1</v>
      </c>
      <c r="J23" s="54">
        <f t="shared" si="1"/>
        <v>24</v>
      </c>
    </row>
    <row r="24" spans="3:10" x14ac:dyDescent="0.2">
      <c r="C24" s="37">
        <f t="shared" si="0"/>
        <v>43515.499999200001</v>
      </c>
      <c r="D24" s="38">
        <f t="shared" si="2"/>
        <v>0.49999919999999998</v>
      </c>
      <c r="E24" s="1">
        <f>SUM('48 Hours - EB  (volume &amp; class)'!C24:E24)</f>
        <v>35</v>
      </c>
      <c r="F24" s="2">
        <f>SUM('48 Hours - EB  (volume &amp; class)'!F24:I24)</f>
        <v>0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54">
        <f t="shared" si="1"/>
        <v>35</v>
      </c>
    </row>
    <row r="25" spans="3:10" x14ac:dyDescent="0.2">
      <c r="C25" s="37">
        <f t="shared" si="0"/>
        <v>43515.541665800003</v>
      </c>
      <c r="D25" s="38">
        <f t="shared" si="2"/>
        <v>0.54166579999999998</v>
      </c>
      <c r="E25" s="1">
        <f>SUM('48 Hours - EB  (volume &amp; class)'!C25:E25)</f>
        <v>24</v>
      </c>
      <c r="F25" s="2">
        <f>SUM('48 Hours - EB  (volume &amp; class)'!F25:I25)</f>
        <v>4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2</v>
      </c>
      <c r="J25" s="54">
        <f t="shared" si="1"/>
        <v>30</v>
      </c>
    </row>
    <row r="26" spans="3:10" x14ac:dyDescent="0.2">
      <c r="C26" s="37">
        <f t="shared" si="0"/>
        <v>43515.583332399998</v>
      </c>
      <c r="D26" s="38">
        <f t="shared" si="2"/>
        <v>0.58333239999999997</v>
      </c>
      <c r="E26" s="1">
        <f>SUM('48 Hours - EB  (volume &amp; class)'!C26:E26)</f>
        <v>42</v>
      </c>
      <c r="F26" s="2">
        <f>SUM('48 Hours - EB  (volume &amp; class)'!F26:I26)</f>
        <v>1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1</v>
      </c>
      <c r="J26" s="54">
        <f t="shared" si="1"/>
        <v>44</v>
      </c>
    </row>
    <row r="27" spans="3:10" x14ac:dyDescent="0.2">
      <c r="C27" s="37">
        <f t="shared" si="0"/>
        <v>43515.624999</v>
      </c>
      <c r="D27" s="38">
        <f t="shared" si="2"/>
        <v>0.62499899999999997</v>
      </c>
      <c r="E27" s="1">
        <f>SUM('48 Hours - EB  (volume &amp; class)'!C27:E27)</f>
        <v>48</v>
      </c>
      <c r="F27" s="2">
        <f>SUM('48 Hours - EB  (volume &amp; class)'!F27:I27)</f>
        <v>2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4</v>
      </c>
      <c r="J27" s="54">
        <f t="shared" si="1"/>
        <v>54</v>
      </c>
    </row>
    <row r="28" spans="3:10" x14ac:dyDescent="0.2">
      <c r="C28" s="37">
        <f t="shared" si="0"/>
        <v>43515.666665600002</v>
      </c>
      <c r="D28" s="38">
        <f t="shared" si="2"/>
        <v>0.66666559999999997</v>
      </c>
      <c r="E28" s="1">
        <f>SUM('48 Hours - EB  (volume &amp; class)'!C28:E28)</f>
        <v>34</v>
      </c>
      <c r="F28" s="2">
        <f>SUM('48 Hours - EB  (volume &amp; class)'!F28:I28)</f>
        <v>0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1</v>
      </c>
      <c r="J28" s="54">
        <f t="shared" si="1"/>
        <v>35</v>
      </c>
    </row>
    <row r="29" spans="3:10" x14ac:dyDescent="0.2">
      <c r="C29" s="37">
        <f t="shared" si="0"/>
        <v>43515.708332200003</v>
      </c>
      <c r="D29" s="38">
        <f t="shared" si="2"/>
        <v>0.70833219999999997</v>
      </c>
      <c r="E29" s="1">
        <f>SUM('48 Hours - EB  (volume &amp; class)'!C29:E29)</f>
        <v>44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3</v>
      </c>
      <c r="J29" s="54">
        <f t="shared" si="1"/>
        <v>47</v>
      </c>
    </row>
    <row r="30" spans="3:10" x14ac:dyDescent="0.2">
      <c r="C30" s="37">
        <f t="shared" si="0"/>
        <v>43515.749998799998</v>
      </c>
      <c r="D30" s="38">
        <f t="shared" si="2"/>
        <v>0.74999879999999997</v>
      </c>
      <c r="E30" s="1">
        <f>SUM('48 Hours - EB  (volume &amp; class)'!C30:E30)</f>
        <v>34</v>
      </c>
      <c r="F30" s="2">
        <f>SUM('48 Hours - EB  (volume &amp; class)'!F30:I30)</f>
        <v>1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1</v>
      </c>
      <c r="J30" s="54">
        <f t="shared" si="1"/>
        <v>36</v>
      </c>
    </row>
    <row r="31" spans="3:10" x14ac:dyDescent="0.2">
      <c r="C31" s="37">
        <f t="shared" si="0"/>
        <v>43515.7916654</v>
      </c>
      <c r="D31" s="38">
        <f t="shared" si="2"/>
        <v>0.79166539999999996</v>
      </c>
      <c r="E31" s="1">
        <f>SUM('48 Hours - EB  (volume &amp; class)'!C31:E31)</f>
        <v>10</v>
      </c>
      <c r="F31" s="2">
        <f>SUM('48 Hours - EB  (volume &amp; class)'!F31:I31)</f>
        <v>0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1</v>
      </c>
      <c r="J31" s="54">
        <f t="shared" si="1"/>
        <v>11</v>
      </c>
    </row>
    <row r="32" spans="3:10" x14ac:dyDescent="0.2">
      <c r="C32" s="37">
        <f t="shared" si="0"/>
        <v>43515.833332000002</v>
      </c>
      <c r="D32" s="38">
        <f t="shared" si="2"/>
        <v>0.83333199999999996</v>
      </c>
      <c r="E32" s="1">
        <f>SUM('48 Hours - EB  (volume &amp; class)'!C32:E32)</f>
        <v>4</v>
      </c>
      <c r="F32" s="2">
        <f>SUM('48 Hours - EB  (volume &amp; class)'!F32:I32)</f>
        <v>0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2</v>
      </c>
      <c r="J32" s="54">
        <f t="shared" si="1"/>
        <v>6</v>
      </c>
    </row>
    <row r="33" spans="3:10" x14ac:dyDescent="0.2">
      <c r="C33" s="37">
        <f t="shared" si="0"/>
        <v>43515.874998599997</v>
      </c>
      <c r="D33" s="38">
        <f t="shared" si="2"/>
        <v>0.87499859999999996</v>
      </c>
      <c r="E33" s="1">
        <f>SUM('48 Hours - EB  (volume &amp; class)'!C33:E33)</f>
        <v>10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2</v>
      </c>
      <c r="J33" s="54">
        <f t="shared" si="1"/>
        <v>12</v>
      </c>
    </row>
    <row r="34" spans="3:10" x14ac:dyDescent="0.2">
      <c r="C34" s="37">
        <f t="shared" si="0"/>
        <v>43515.916665199999</v>
      </c>
      <c r="D34" s="38">
        <f t="shared" si="2"/>
        <v>0.91666519999999996</v>
      </c>
      <c r="E34" s="1">
        <f>SUM('48 Hours - EB  (volume &amp; class)'!C34:E34)</f>
        <v>5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54">
        <f t="shared" si="1"/>
        <v>5</v>
      </c>
    </row>
    <row r="35" spans="3:10" x14ac:dyDescent="0.2">
      <c r="C35" s="37">
        <f t="shared" si="0"/>
        <v>43515.9583318</v>
      </c>
      <c r="D35" s="38">
        <f t="shared" si="2"/>
        <v>0.95833179999999996</v>
      </c>
      <c r="E35" s="1">
        <f>SUM('48 Hours - EB  (volume &amp; class)'!C35:E35)</f>
        <v>4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1</v>
      </c>
      <c r="J35" s="54">
        <f t="shared" si="1"/>
        <v>5</v>
      </c>
    </row>
    <row r="36" spans="3:10" x14ac:dyDescent="0.2">
      <c r="C36" s="37">
        <f t="shared" si="0"/>
        <v>43515.999998400002</v>
      </c>
      <c r="D36" s="38">
        <f t="shared" si="2"/>
        <v>0.99999839999999995</v>
      </c>
      <c r="E36" s="1">
        <f>SUM('48 Hours - EB  (volume &amp; class)'!C36:E36)</f>
        <v>3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1</v>
      </c>
      <c r="J36" s="54">
        <f t="shared" si="1"/>
        <v>4</v>
      </c>
    </row>
    <row r="37" spans="3:10" x14ac:dyDescent="0.2">
      <c r="C37" s="37">
        <f t="shared" si="0"/>
        <v>43516.041664999997</v>
      </c>
      <c r="D37" s="38">
        <f t="shared" si="2"/>
        <v>1.0416650000000001</v>
      </c>
      <c r="E37" s="1">
        <f>SUM('48 Hours - EB  (volume &amp; class)'!C37:E37)</f>
        <v>2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54">
        <f t="shared" si="1"/>
        <v>2</v>
      </c>
    </row>
    <row r="38" spans="3:10" x14ac:dyDescent="0.2">
      <c r="C38" s="37">
        <f t="shared" si="0"/>
        <v>43516.083331599999</v>
      </c>
      <c r="D38" s="38">
        <f t="shared" si="2"/>
        <v>1.0833316000000002</v>
      </c>
      <c r="E38" s="1">
        <f>SUM('48 Hours - EB  (volume &amp; class)'!C38:E38)</f>
        <v>1</v>
      </c>
      <c r="F38" s="2">
        <f>SUM('48 Hours - EB  (volume &amp; class)'!F38:I38)</f>
        <v>0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54">
        <f t="shared" si="1"/>
        <v>1</v>
      </c>
    </row>
    <row r="39" spans="3:10" x14ac:dyDescent="0.2">
      <c r="C39" s="37">
        <f t="shared" si="0"/>
        <v>43516.124998200001</v>
      </c>
      <c r="D39" s="38">
        <f t="shared" si="2"/>
        <v>1.1249982000000003</v>
      </c>
      <c r="E39" s="1">
        <f>SUM('48 Hours - EB  (volume &amp; class)'!C39:E39)</f>
        <v>0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54">
        <f t="shared" si="1"/>
        <v>0</v>
      </c>
    </row>
    <row r="40" spans="3:10" x14ac:dyDescent="0.2">
      <c r="C40" s="37">
        <f t="shared" si="0"/>
        <v>43516.166664800003</v>
      </c>
      <c r="D40" s="38">
        <f t="shared" si="2"/>
        <v>1.1666648000000004</v>
      </c>
      <c r="E40" s="1">
        <f>SUM('48 Hours - EB  (volume &amp; class)'!C40:E40)</f>
        <v>4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54">
        <f t="shared" si="1"/>
        <v>4</v>
      </c>
    </row>
    <row r="41" spans="3:10" x14ac:dyDescent="0.2">
      <c r="C41" s="37">
        <f t="shared" si="0"/>
        <v>43516.208331399997</v>
      </c>
      <c r="D41" s="38">
        <f t="shared" si="2"/>
        <v>1.2083314000000005</v>
      </c>
      <c r="E41" s="1">
        <f>SUM('48 Hours - EB  (volume &amp; class)'!C41:E41)</f>
        <v>7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1</v>
      </c>
      <c r="J41" s="54">
        <f t="shared" si="1"/>
        <v>8</v>
      </c>
    </row>
    <row r="42" spans="3:10" x14ac:dyDescent="0.2">
      <c r="C42" s="37">
        <f t="shared" si="0"/>
        <v>43516.249997999999</v>
      </c>
      <c r="D42" s="38">
        <f t="shared" si="2"/>
        <v>1.2499980000000006</v>
      </c>
      <c r="E42" s="1">
        <f>SUM('48 Hours - EB  (volume &amp; class)'!C42:E42)</f>
        <v>15</v>
      </c>
      <c r="F42" s="2">
        <f>SUM('48 Hours - EB  (volume &amp; class)'!F42:I42)</f>
        <v>2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8</v>
      </c>
      <c r="J42" s="54">
        <f t="shared" si="1"/>
        <v>25</v>
      </c>
    </row>
    <row r="43" spans="3:10" x14ac:dyDescent="0.2">
      <c r="C43" s="37">
        <f t="shared" si="0"/>
        <v>43516.291664600001</v>
      </c>
      <c r="D43" s="38">
        <f t="shared" si="2"/>
        <v>1.2916646000000007</v>
      </c>
      <c r="E43" s="1">
        <f>SUM('48 Hours - EB  (volume &amp; class)'!C43:E43)</f>
        <v>58</v>
      </c>
      <c r="F43" s="2">
        <f>SUM('48 Hours - EB  (volume &amp; class)'!F43:I43)</f>
        <v>1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3</v>
      </c>
      <c r="J43" s="54">
        <f t="shared" si="1"/>
        <v>62</v>
      </c>
    </row>
    <row r="44" spans="3:10" x14ac:dyDescent="0.2">
      <c r="C44" s="37">
        <f t="shared" si="0"/>
        <v>43516.333331200003</v>
      </c>
      <c r="D44" s="38">
        <f t="shared" si="2"/>
        <v>1.3333312000000008</v>
      </c>
      <c r="E44" s="1">
        <f>SUM('48 Hours - EB  (volume &amp; class)'!C44:E44)</f>
        <v>26</v>
      </c>
      <c r="F44" s="2">
        <f>SUM('48 Hours - EB  (volume &amp; class)'!F44:I44)</f>
        <v>2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5</v>
      </c>
      <c r="J44" s="54">
        <f t="shared" si="1"/>
        <v>33</v>
      </c>
    </row>
    <row r="45" spans="3:10" x14ac:dyDescent="0.2">
      <c r="C45" s="37">
        <f t="shared" si="0"/>
        <v>43516.374997799998</v>
      </c>
      <c r="D45" s="38">
        <f t="shared" si="2"/>
        <v>1.3749978000000009</v>
      </c>
      <c r="E45" s="1">
        <f>SUM('48 Hours - EB  (volume &amp; class)'!C45:E45)</f>
        <v>16</v>
      </c>
      <c r="F45" s="2">
        <f>SUM('48 Hours - EB  (volume &amp; class)'!F45:I45)</f>
        <v>1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3</v>
      </c>
      <c r="J45" s="54">
        <f t="shared" si="1"/>
        <v>20</v>
      </c>
    </row>
    <row r="46" spans="3:10" x14ac:dyDescent="0.2">
      <c r="C46" s="37">
        <f t="shared" si="0"/>
        <v>43516.4166644</v>
      </c>
      <c r="D46" s="38">
        <f t="shared" si="2"/>
        <v>1.416664400000001</v>
      </c>
      <c r="E46" s="1">
        <f>SUM('48 Hours - EB  (volume &amp; class)'!C46:E46)</f>
        <v>20</v>
      </c>
      <c r="F46" s="2">
        <f>SUM('48 Hours - EB  (volume &amp; class)'!F46:I46)</f>
        <v>1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9</v>
      </c>
      <c r="J46" s="54">
        <f t="shared" si="1"/>
        <v>30</v>
      </c>
    </row>
    <row r="47" spans="3:10" x14ac:dyDescent="0.2">
      <c r="C47" s="37">
        <f t="shared" si="0"/>
        <v>43516.458331000002</v>
      </c>
      <c r="D47" s="38">
        <f t="shared" si="2"/>
        <v>1.4583310000000012</v>
      </c>
      <c r="E47" s="1">
        <f>SUM('48 Hours - EB  (volume &amp; class)'!C47:E47)</f>
        <v>17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1</v>
      </c>
      <c r="J47" s="54">
        <f t="shared" si="1"/>
        <v>18</v>
      </c>
    </row>
    <row r="48" spans="3:10" x14ac:dyDescent="0.2">
      <c r="C48" s="37">
        <f t="shared" si="0"/>
        <v>43516.499997600004</v>
      </c>
      <c r="D48" s="38">
        <f t="shared" si="2"/>
        <v>1.4999976000000013</v>
      </c>
      <c r="E48" s="1">
        <f>SUM('48 Hours - EB  (volume &amp; class)'!C48:E48)</f>
        <v>33</v>
      </c>
      <c r="F48" s="2">
        <f>SUM('48 Hours - EB  (volume &amp; class)'!F48:I48)</f>
        <v>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3</v>
      </c>
      <c r="J48" s="54">
        <f t="shared" si="1"/>
        <v>36</v>
      </c>
    </row>
    <row r="49" spans="1:19" x14ac:dyDescent="0.2">
      <c r="C49" s="37">
        <f t="shared" si="0"/>
        <v>43516.541664199998</v>
      </c>
      <c r="D49" s="38">
        <f t="shared" si="2"/>
        <v>1.5416642000000014</v>
      </c>
      <c r="E49" s="1">
        <f>SUM('48 Hours - EB  (volume &amp; class)'!C49:E49)</f>
        <v>18</v>
      </c>
      <c r="F49" s="2">
        <f>SUM('48 Hours - EB  (volume &amp; class)'!F49:I49)</f>
        <v>0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1</v>
      </c>
      <c r="J49" s="54">
        <f t="shared" si="1"/>
        <v>19</v>
      </c>
    </row>
    <row r="50" spans="1:19" x14ac:dyDescent="0.2">
      <c r="C50" s="37">
        <f t="shared" si="0"/>
        <v>43516.5833308</v>
      </c>
      <c r="D50" s="38">
        <f t="shared" si="2"/>
        <v>1.5833308000000015</v>
      </c>
      <c r="E50" s="1">
        <f>SUM('48 Hours - EB  (volume &amp; class)'!C50:E50)</f>
        <v>36</v>
      </c>
      <c r="F50" s="2">
        <f>SUM('48 Hours - EB  (volume &amp; class)'!F50:I50)</f>
        <v>3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6</v>
      </c>
      <c r="J50" s="54">
        <f t="shared" si="1"/>
        <v>45</v>
      </c>
    </row>
    <row r="51" spans="1:19" x14ac:dyDescent="0.2">
      <c r="C51" s="37">
        <f t="shared" si="0"/>
        <v>43516.624997400002</v>
      </c>
      <c r="D51" s="38">
        <f t="shared" si="2"/>
        <v>1.6249974000000016</v>
      </c>
      <c r="E51" s="1">
        <f>SUM('48 Hours - EB  (volume &amp; class)'!C51:E51)</f>
        <v>37</v>
      </c>
      <c r="F51" s="2">
        <f>SUM('48 Hours - EB  (volume &amp; class)'!F51:I51)</f>
        <v>2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3</v>
      </c>
      <c r="J51" s="54">
        <f t="shared" si="1"/>
        <v>42</v>
      </c>
    </row>
    <row r="52" spans="1:19" x14ac:dyDescent="0.2">
      <c r="C52" s="37">
        <f t="shared" si="0"/>
        <v>43516.666663999997</v>
      </c>
      <c r="D52" s="38">
        <f t="shared" si="2"/>
        <v>1.6666640000000017</v>
      </c>
      <c r="E52" s="1">
        <f>SUM('48 Hours - EB  (volume &amp; class)'!C52:E52)</f>
        <v>37</v>
      </c>
      <c r="F52" s="2">
        <f>SUM('48 Hours - EB  (volume &amp; class)'!F52:I52)</f>
        <v>3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9</v>
      </c>
      <c r="J52" s="54">
        <f t="shared" si="1"/>
        <v>49</v>
      </c>
    </row>
    <row r="53" spans="1:19" x14ac:dyDescent="0.2">
      <c r="C53" s="37">
        <f t="shared" si="0"/>
        <v>43516.708330599999</v>
      </c>
      <c r="D53" s="38">
        <f t="shared" si="2"/>
        <v>1.7083306000000018</v>
      </c>
      <c r="E53" s="1">
        <f>SUM('48 Hours - EB  (volume &amp; class)'!C53:E53)</f>
        <v>49</v>
      </c>
      <c r="F53" s="2">
        <f>SUM('48 Hours - EB  (volume &amp; class)'!F53:I53)</f>
        <v>2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9</v>
      </c>
      <c r="J53" s="54">
        <f t="shared" si="1"/>
        <v>60</v>
      </c>
    </row>
    <row r="54" spans="1:19" x14ac:dyDescent="0.2">
      <c r="C54" s="37">
        <f t="shared" si="0"/>
        <v>43516.749997200001</v>
      </c>
      <c r="D54" s="38">
        <f t="shared" si="2"/>
        <v>1.7499972000000019</v>
      </c>
      <c r="E54" s="1">
        <f>SUM('48 Hours - EB  (volume &amp; class)'!C54:E54)</f>
        <v>34</v>
      </c>
      <c r="F54" s="2">
        <f>SUM('48 Hours - EB  (volume &amp; class)'!F54:I54)</f>
        <v>1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4</v>
      </c>
      <c r="J54" s="54">
        <f t="shared" si="1"/>
        <v>39</v>
      </c>
    </row>
    <row r="55" spans="1:19" x14ac:dyDescent="0.2">
      <c r="C55" s="37">
        <f t="shared" si="0"/>
        <v>43516.791663800002</v>
      </c>
      <c r="D55" s="38">
        <f t="shared" si="2"/>
        <v>1.791663800000002</v>
      </c>
      <c r="E55" s="1">
        <f>SUM('48 Hours - EB  (volume &amp; class)'!C55:E55)</f>
        <v>23</v>
      </c>
      <c r="F55" s="2">
        <f>SUM('48 Hours - EB  (volume &amp; class)'!F55:I55)</f>
        <v>0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1</v>
      </c>
      <c r="J55" s="54">
        <f t="shared" si="1"/>
        <v>24</v>
      </c>
    </row>
    <row r="56" spans="1:19" x14ac:dyDescent="0.2">
      <c r="C56" s="37">
        <f t="shared" si="0"/>
        <v>43516.833330399997</v>
      </c>
      <c r="D56" s="38">
        <f t="shared" si="2"/>
        <v>1.8333304000000021</v>
      </c>
      <c r="E56" s="1">
        <f>SUM('48 Hours - EB  (volume &amp; class)'!C56:E56)</f>
        <v>28</v>
      </c>
      <c r="F56" s="2">
        <f>SUM('48 Hours - EB  (volume &amp; class)'!F56:I56)</f>
        <v>1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3</v>
      </c>
      <c r="J56" s="54">
        <f t="shared" si="1"/>
        <v>32</v>
      </c>
    </row>
    <row r="57" spans="1:19" x14ac:dyDescent="0.2">
      <c r="C57" s="37">
        <f t="shared" si="0"/>
        <v>43516.874996999999</v>
      </c>
      <c r="D57" s="38">
        <f t="shared" si="2"/>
        <v>1.8749970000000022</v>
      </c>
      <c r="E57" s="1">
        <f>SUM('48 Hours - EB  (volume &amp; class)'!C57:E57)</f>
        <v>7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2</v>
      </c>
      <c r="J57" s="54">
        <f t="shared" si="1"/>
        <v>9</v>
      </c>
    </row>
    <row r="58" spans="1:19" x14ac:dyDescent="0.2">
      <c r="C58" s="37">
        <f t="shared" si="0"/>
        <v>43516.916663600001</v>
      </c>
      <c r="D58" s="38">
        <f t="shared" si="2"/>
        <v>1.9166636000000024</v>
      </c>
      <c r="E58" s="1">
        <f>SUM('48 Hours - EB  (volume &amp; class)'!C58:E58)</f>
        <v>4</v>
      </c>
      <c r="F58" s="2">
        <f>SUM('48 Hours - EB  (volume &amp; class)'!F58:I58)</f>
        <v>1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2</v>
      </c>
      <c r="J58" s="54">
        <f t="shared" si="1"/>
        <v>7</v>
      </c>
    </row>
    <row r="59" spans="1:19" ht="15" thickBot="1" x14ac:dyDescent="0.25">
      <c r="C59" s="40">
        <f t="shared" si="0"/>
        <v>43516.958330200003</v>
      </c>
      <c r="D59" s="41">
        <f t="shared" si="2"/>
        <v>1.9583302000000025</v>
      </c>
      <c r="E59" s="3">
        <f>SUM('48 Hours - EB  (volume &amp; class)'!C59:E59)</f>
        <v>3</v>
      </c>
      <c r="F59" s="4">
        <f>SUM('48 Hours - EB  (volume &amp; class)'!F59:I59)</f>
        <v>0</v>
      </c>
      <c r="G59" s="4">
        <f>SUM('48 Hours - EB  (volume &amp; class)'!J59:L59)</f>
        <v>0</v>
      </c>
      <c r="H59" s="4">
        <f>SUM('48 Hours - EB  (volume &amp; class)'!M59:O59)</f>
        <v>0</v>
      </c>
      <c r="I59" s="4">
        <f>'48 Hours - EB  (volume &amp; class)'!P59</f>
        <v>1</v>
      </c>
      <c r="J59" s="55">
        <f t="shared" si="1"/>
        <v>4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5" t="s">
        <v>5</v>
      </c>
      <c r="D61" s="96"/>
      <c r="E61" s="57">
        <f>SUM(E12:E59)</f>
        <v>967</v>
      </c>
      <c r="F61" s="57">
        <f t="shared" ref="F61:J61" si="3">SUM(F12:F59)</f>
        <v>35</v>
      </c>
      <c r="G61" s="57">
        <f t="shared" si="3"/>
        <v>2</v>
      </c>
      <c r="H61" s="57">
        <f t="shared" si="3"/>
        <v>0</v>
      </c>
      <c r="I61" s="57">
        <f t="shared" si="3"/>
        <v>121</v>
      </c>
      <c r="J61" s="57">
        <f t="shared" si="3"/>
        <v>1125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5" t="s">
        <v>6</v>
      </c>
      <c r="D62" s="96"/>
      <c r="E62" s="58">
        <f>E61/$J$61</f>
        <v>0.85955555555555552</v>
      </c>
      <c r="F62" s="58">
        <f t="shared" ref="F62:I62" si="4">F61/$J$61</f>
        <v>3.111111111111111E-2</v>
      </c>
      <c r="G62" s="58">
        <f t="shared" si="4"/>
        <v>1.7777777777777779E-3</v>
      </c>
      <c r="H62" s="58">
        <f t="shared" si="4"/>
        <v>0</v>
      </c>
      <c r="I62" s="58">
        <f t="shared" si="4"/>
        <v>0.10755555555555556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5" t="s">
        <v>13</v>
      </c>
      <c r="D64" s="96"/>
      <c r="E64" s="57">
        <f>SUM(E12:E35)</f>
        <v>489</v>
      </c>
      <c r="F64" s="57">
        <f t="shared" ref="F64:I64" si="5">SUM(F12:F35)</f>
        <v>15</v>
      </c>
      <c r="G64" s="57">
        <f t="shared" si="5"/>
        <v>2</v>
      </c>
      <c r="H64" s="57">
        <f t="shared" si="5"/>
        <v>0</v>
      </c>
      <c r="I64" s="57">
        <f t="shared" si="5"/>
        <v>46</v>
      </c>
      <c r="J64" s="57">
        <f>SUM(J12:J35)</f>
        <v>552</v>
      </c>
    </row>
    <row r="65" spans="3:10" s="45" customFormat="1" ht="15" x14ac:dyDescent="0.25">
      <c r="C65" s="95" t="s">
        <v>6</v>
      </c>
      <c r="D65" s="96"/>
      <c r="E65" s="58">
        <f>E64/$J$64</f>
        <v>0.88586956521739135</v>
      </c>
      <c r="F65" s="58">
        <f t="shared" ref="F65:I65" si="6">F64/$J$64</f>
        <v>2.717391304347826E-2</v>
      </c>
      <c r="G65" s="58">
        <f t="shared" si="6"/>
        <v>3.6231884057971015E-3</v>
      </c>
      <c r="H65" s="58">
        <f t="shared" si="6"/>
        <v>0</v>
      </c>
      <c r="I65" s="58">
        <f t="shared" si="6"/>
        <v>8.3333333333333329E-2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478</v>
      </c>
      <c r="F67" s="57">
        <f t="shared" ref="F67:J67" si="7">SUM(F36:F59)</f>
        <v>20</v>
      </c>
      <c r="G67" s="57">
        <f t="shared" si="7"/>
        <v>0</v>
      </c>
      <c r="H67" s="57">
        <f t="shared" si="7"/>
        <v>0</v>
      </c>
      <c r="I67" s="57">
        <f t="shared" si="7"/>
        <v>75</v>
      </c>
      <c r="J67" s="57">
        <f t="shared" si="7"/>
        <v>573</v>
      </c>
    </row>
    <row r="68" spans="3:10" s="45" customFormat="1" ht="15" x14ac:dyDescent="0.25">
      <c r="C68" s="95" t="s">
        <v>6</v>
      </c>
      <c r="D68" s="96"/>
      <c r="E68" s="58">
        <f>E67/$J$67</f>
        <v>0.8342059336823735</v>
      </c>
      <c r="F68" s="58">
        <f t="shared" ref="F68:I68" si="8">F67/$J$67</f>
        <v>3.4904013961605584E-2</v>
      </c>
      <c r="G68" s="58">
        <f t="shared" si="8"/>
        <v>0</v>
      </c>
      <c r="H68" s="58">
        <f t="shared" si="8"/>
        <v>0</v>
      </c>
      <c r="I68" s="58">
        <f t="shared" si="8"/>
        <v>0.13089005235602094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483.5</v>
      </c>
      <c r="F70" s="57">
        <f t="shared" ref="F70:J70" si="9">F61/2</f>
        <v>17.5</v>
      </c>
      <c r="G70" s="57">
        <f t="shared" si="9"/>
        <v>1</v>
      </c>
      <c r="H70" s="57">
        <f t="shared" si="9"/>
        <v>0</v>
      </c>
      <c r="I70" s="57">
        <f t="shared" si="9"/>
        <v>60.5</v>
      </c>
      <c r="J70" s="57">
        <f t="shared" si="9"/>
        <v>562.5</v>
      </c>
    </row>
    <row r="71" spans="3:10" s="45" customFormat="1" ht="15" x14ac:dyDescent="0.25">
      <c r="C71" s="95" t="s">
        <v>6</v>
      </c>
      <c r="D71" s="96"/>
      <c r="E71" s="58">
        <f>E70/$J$70</f>
        <v>0.85955555555555552</v>
      </c>
      <c r="F71" s="58">
        <f t="shared" ref="F71:I71" si="10">F70/$J$70</f>
        <v>3.111111111111111E-2</v>
      </c>
      <c r="G71" s="58">
        <f t="shared" si="10"/>
        <v>1.7777777777777779E-3</v>
      </c>
      <c r="H71" s="58">
        <f t="shared" si="10"/>
        <v>0</v>
      </c>
      <c r="I71" s="58">
        <f t="shared" si="10"/>
        <v>0.10755555555555556</v>
      </c>
      <c r="J71" s="59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(speed)'!B1:D1</f>
        <v>9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Davidson</v>
      </c>
      <c r="C2" s="97"/>
      <c r="D2" s="97"/>
      <c r="H2" s="99" t="s">
        <v>0</v>
      </c>
      <c r="I2" s="99"/>
      <c r="J2" s="99"/>
      <c r="K2" s="98" t="str">
        <f>'48 Hours (speed)'!O2</f>
        <v>1020-2165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Thomasville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#836525E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2118 (Sullivan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43515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(speed)'!J11</f>
        <v>WB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43515</v>
      </c>
      <c r="B12" s="38">
        <f>L8</f>
        <v>0</v>
      </c>
      <c r="C12" s="70">
        <v>0</v>
      </c>
      <c r="D12" s="71">
        <v>1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1</v>
      </c>
    </row>
    <row r="13" spans="1:17" x14ac:dyDescent="0.2">
      <c r="A13" s="37">
        <f t="shared" si="0"/>
        <v>43515.041666600002</v>
      </c>
      <c r="B13" s="38">
        <f>B12+0.0416666</f>
        <v>4.1666599999999998E-2</v>
      </c>
      <c r="C13" s="70">
        <v>0</v>
      </c>
      <c r="D13" s="71">
        <v>0</v>
      </c>
      <c r="E13" s="71">
        <v>1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1</v>
      </c>
    </row>
    <row r="14" spans="1:17" x14ac:dyDescent="0.2">
      <c r="A14" s="37">
        <f t="shared" si="0"/>
        <v>43515.083333199997</v>
      </c>
      <c r="B14" s="38">
        <f>B13+0.0416666</f>
        <v>8.3333199999999996E-2</v>
      </c>
      <c r="C14" s="70">
        <v>0</v>
      </c>
      <c r="D14" s="71">
        <v>1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1</v>
      </c>
    </row>
    <row r="15" spans="1:17" x14ac:dyDescent="0.2">
      <c r="A15" s="37">
        <f t="shared" si="0"/>
        <v>43515.124999799998</v>
      </c>
      <c r="B15" s="38">
        <f t="shared" ref="B15:B59" si="2">B14+0.0416666</f>
        <v>0.12499979999999999</v>
      </c>
      <c r="C15" s="70">
        <v>0</v>
      </c>
      <c r="D15" s="71">
        <v>1</v>
      </c>
      <c r="E15" s="71">
        <v>1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2</v>
      </c>
    </row>
    <row r="16" spans="1:17" x14ac:dyDescent="0.2">
      <c r="A16" s="37">
        <f t="shared" si="0"/>
        <v>43515.1666664</v>
      </c>
      <c r="B16" s="38">
        <f t="shared" si="2"/>
        <v>0.16666639999999999</v>
      </c>
      <c r="C16" s="70">
        <v>0</v>
      </c>
      <c r="D16" s="71">
        <v>2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2</v>
      </c>
    </row>
    <row r="17" spans="1:17" x14ac:dyDescent="0.2">
      <c r="A17" s="37">
        <f t="shared" si="0"/>
        <v>43515.208333000002</v>
      </c>
      <c r="B17" s="38">
        <f t="shared" si="2"/>
        <v>0.20833299999999999</v>
      </c>
      <c r="C17" s="70">
        <v>0</v>
      </c>
      <c r="D17" s="71">
        <v>4</v>
      </c>
      <c r="E17" s="71">
        <v>4</v>
      </c>
      <c r="F17" s="71">
        <v>0</v>
      </c>
      <c r="G17" s="71">
        <v>2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10</v>
      </c>
    </row>
    <row r="18" spans="1:17" x14ac:dyDescent="0.2">
      <c r="A18" s="37">
        <f t="shared" si="0"/>
        <v>43515.249999599997</v>
      </c>
      <c r="B18" s="38">
        <f t="shared" si="2"/>
        <v>0.24999959999999999</v>
      </c>
      <c r="C18" s="70">
        <v>0</v>
      </c>
      <c r="D18" s="71">
        <v>6</v>
      </c>
      <c r="E18" s="71">
        <v>2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1</v>
      </c>
      <c r="Q18" s="39">
        <f t="shared" si="1"/>
        <v>9</v>
      </c>
    </row>
    <row r="19" spans="1:17" x14ac:dyDescent="0.2">
      <c r="A19" s="37">
        <f t="shared" si="0"/>
        <v>43515.291666199999</v>
      </c>
      <c r="B19" s="38">
        <f t="shared" si="2"/>
        <v>0.29166619999999999</v>
      </c>
      <c r="C19" s="70">
        <v>0</v>
      </c>
      <c r="D19" s="71">
        <v>44</v>
      </c>
      <c r="E19" s="71">
        <v>21</v>
      </c>
      <c r="F19" s="71">
        <v>0</v>
      </c>
      <c r="G19" s="71">
        <v>1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2</v>
      </c>
      <c r="Q19" s="39">
        <f t="shared" si="1"/>
        <v>68</v>
      </c>
    </row>
    <row r="20" spans="1:17" x14ac:dyDescent="0.2">
      <c r="A20" s="37">
        <f t="shared" si="0"/>
        <v>43515.333332800001</v>
      </c>
      <c r="B20" s="38">
        <f t="shared" si="2"/>
        <v>0.33333279999999998</v>
      </c>
      <c r="C20" s="70">
        <v>0</v>
      </c>
      <c r="D20" s="71">
        <v>15</v>
      </c>
      <c r="E20" s="71">
        <v>9</v>
      </c>
      <c r="F20" s="71">
        <v>0</v>
      </c>
      <c r="G20" s="71">
        <v>1</v>
      </c>
      <c r="H20" s="71">
        <v>0</v>
      </c>
      <c r="I20" s="71">
        <v>0</v>
      </c>
      <c r="J20" s="71">
        <v>2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27</v>
      </c>
    </row>
    <row r="21" spans="1:17" x14ac:dyDescent="0.2">
      <c r="A21" s="37">
        <f t="shared" si="0"/>
        <v>43515.374999400003</v>
      </c>
      <c r="B21" s="38">
        <f t="shared" si="2"/>
        <v>0.37499939999999998</v>
      </c>
      <c r="C21" s="70">
        <v>0</v>
      </c>
      <c r="D21" s="71">
        <v>15</v>
      </c>
      <c r="E21" s="71">
        <v>9</v>
      </c>
      <c r="F21" s="71">
        <v>0</v>
      </c>
      <c r="G21" s="71">
        <v>0</v>
      </c>
      <c r="H21" s="71">
        <v>0</v>
      </c>
      <c r="I21" s="71">
        <v>0</v>
      </c>
      <c r="J21" s="71">
        <v>1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25</v>
      </c>
    </row>
    <row r="22" spans="1:17" x14ac:dyDescent="0.2">
      <c r="A22" s="37">
        <f t="shared" si="0"/>
        <v>43515.416665999997</v>
      </c>
      <c r="B22" s="38">
        <f t="shared" si="2"/>
        <v>0.41666599999999998</v>
      </c>
      <c r="C22" s="70">
        <v>0</v>
      </c>
      <c r="D22" s="71">
        <v>16</v>
      </c>
      <c r="E22" s="71">
        <v>3</v>
      </c>
      <c r="F22" s="71">
        <v>0</v>
      </c>
      <c r="G22" s="71">
        <v>3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22</v>
      </c>
    </row>
    <row r="23" spans="1:17" x14ac:dyDescent="0.2">
      <c r="A23" s="37">
        <f t="shared" si="0"/>
        <v>43515.458332599999</v>
      </c>
      <c r="B23" s="38">
        <f t="shared" si="2"/>
        <v>0.45833259999999998</v>
      </c>
      <c r="C23" s="70">
        <v>0</v>
      </c>
      <c r="D23" s="71">
        <v>11</v>
      </c>
      <c r="E23" s="71">
        <v>5</v>
      </c>
      <c r="F23" s="71">
        <v>0</v>
      </c>
      <c r="G23" s="71">
        <v>3</v>
      </c>
      <c r="H23" s="71">
        <v>0</v>
      </c>
      <c r="I23" s="71">
        <v>0</v>
      </c>
      <c r="J23" s="71">
        <v>1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20</v>
      </c>
    </row>
    <row r="24" spans="1:17" x14ac:dyDescent="0.2">
      <c r="A24" s="37">
        <f t="shared" si="0"/>
        <v>43515.499999200001</v>
      </c>
      <c r="B24" s="38">
        <f t="shared" si="2"/>
        <v>0.49999919999999998</v>
      </c>
      <c r="C24" s="70">
        <v>0</v>
      </c>
      <c r="D24" s="71">
        <v>19</v>
      </c>
      <c r="E24" s="71">
        <v>12</v>
      </c>
      <c r="F24" s="71">
        <v>0</v>
      </c>
      <c r="G24" s="71">
        <v>4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35</v>
      </c>
    </row>
    <row r="25" spans="1:17" x14ac:dyDescent="0.2">
      <c r="A25" s="37">
        <f t="shared" si="0"/>
        <v>43515.541665800003</v>
      </c>
      <c r="B25" s="38">
        <f t="shared" si="2"/>
        <v>0.54166579999999998</v>
      </c>
      <c r="C25" s="70">
        <v>0</v>
      </c>
      <c r="D25" s="71">
        <v>16</v>
      </c>
      <c r="E25" s="71">
        <v>15</v>
      </c>
      <c r="F25" s="71">
        <v>0</v>
      </c>
      <c r="G25" s="71">
        <v>3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34</v>
      </c>
    </row>
    <row r="26" spans="1:17" x14ac:dyDescent="0.2">
      <c r="A26" s="37">
        <f t="shared" si="0"/>
        <v>43515.583332399998</v>
      </c>
      <c r="B26" s="38">
        <f t="shared" si="2"/>
        <v>0.58333239999999997</v>
      </c>
      <c r="C26" s="70">
        <v>0</v>
      </c>
      <c r="D26" s="71">
        <v>39</v>
      </c>
      <c r="E26" s="71">
        <v>18</v>
      </c>
      <c r="F26" s="71">
        <v>0</v>
      </c>
      <c r="G26" s="71">
        <v>3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60</v>
      </c>
    </row>
    <row r="27" spans="1:17" x14ac:dyDescent="0.2">
      <c r="A27" s="37">
        <f t="shared" si="0"/>
        <v>43515.624999</v>
      </c>
      <c r="B27" s="38">
        <f t="shared" si="2"/>
        <v>0.62499899999999997</v>
      </c>
      <c r="C27" s="70">
        <v>0</v>
      </c>
      <c r="D27" s="71">
        <v>28</v>
      </c>
      <c r="E27" s="71">
        <v>19</v>
      </c>
      <c r="F27" s="71">
        <v>1</v>
      </c>
      <c r="G27" s="71">
        <v>2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50</v>
      </c>
    </row>
    <row r="28" spans="1:17" x14ac:dyDescent="0.2">
      <c r="A28" s="37">
        <f t="shared" si="0"/>
        <v>43515.666665600002</v>
      </c>
      <c r="B28" s="38">
        <f t="shared" si="2"/>
        <v>0.66666559999999997</v>
      </c>
      <c r="C28" s="70">
        <v>0</v>
      </c>
      <c r="D28" s="71">
        <v>40</v>
      </c>
      <c r="E28" s="71">
        <v>11</v>
      </c>
      <c r="F28" s="71">
        <v>1</v>
      </c>
      <c r="G28" s="71">
        <v>4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1</v>
      </c>
      <c r="Q28" s="39">
        <f t="shared" si="1"/>
        <v>57</v>
      </c>
    </row>
    <row r="29" spans="1:17" x14ac:dyDescent="0.2">
      <c r="A29" s="37">
        <f t="shared" si="0"/>
        <v>43515.708332200003</v>
      </c>
      <c r="B29" s="38">
        <f t="shared" si="2"/>
        <v>0.70833219999999997</v>
      </c>
      <c r="C29" s="70">
        <v>0</v>
      </c>
      <c r="D29" s="71">
        <v>38</v>
      </c>
      <c r="E29" s="71">
        <v>13</v>
      </c>
      <c r="F29" s="71">
        <v>0</v>
      </c>
      <c r="G29" s="71">
        <v>4</v>
      </c>
      <c r="H29" s="71">
        <v>0</v>
      </c>
      <c r="I29" s="71">
        <v>0</v>
      </c>
      <c r="J29" s="71">
        <v>2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57</v>
      </c>
    </row>
    <row r="30" spans="1:17" x14ac:dyDescent="0.2">
      <c r="A30" s="37">
        <f t="shared" si="0"/>
        <v>43515.749998799998</v>
      </c>
      <c r="B30" s="38">
        <f t="shared" si="2"/>
        <v>0.74999879999999997</v>
      </c>
      <c r="C30" s="70">
        <v>0</v>
      </c>
      <c r="D30" s="71">
        <v>27</v>
      </c>
      <c r="E30" s="71">
        <v>8</v>
      </c>
      <c r="F30" s="71">
        <v>0</v>
      </c>
      <c r="G30" s="71">
        <v>3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2</v>
      </c>
      <c r="Q30" s="39">
        <f t="shared" si="1"/>
        <v>40</v>
      </c>
    </row>
    <row r="31" spans="1:17" x14ac:dyDescent="0.2">
      <c r="A31" s="37">
        <f t="shared" si="0"/>
        <v>43515.7916654</v>
      </c>
      <c r="B31" s="38">
        <f t="shared" si="2"/>
        <v>0.79166539999999996</v>
      </c>
      <c r="C31" s="70">
        <v>0</v>
      </c>
      <c r="D31" s="71">
        <v>12</v>
      </c>
      <c r="E31" s="71">
        <v>7</v>
      </c>
      <c r="F31" s="71">
        <v>0</v>
      </c>
      <c r="G31" s="71">
        <v>4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23</v>
      </c>
    </row>
    <row r="32" spans="1:17" x14ac:dyDescent="0.2">
      <c r="A32" s="37">
        <f t="shared" si="0"/>
        <v>43515.833332000002</v>
      </c>
      <c r="B32" s="38">
        <f t="shared" si="2"/>
        <v>0.83333199999999996</v>
      </c>
      <c r="C32" s="70">
        <v>0</v>
      </c>
      <c r="D32" s="71">
        <v>11</v>
      </c>
      <c r="E32" s="71">
        <v>6</v>
      </c>
      <c r="F32" s="71">
        <v>0</v>
      </c>
      <c r="G32" s="71">
        <v>2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19</v>
      </c>
    </row>
    <row r="33" spans="1:17" x14ac:dyDescent="0.2">
      <c r="A33" s="37">
        <f t="shared" si="0"/>
        <v>43515.874998599997</v>
      </c>
      <c r="B33" s="38">
        <f t="shared" si="2"/>
        <v>0.87499859999999996</v>
      </c>
      <c r="C33" s="70">
        <v>0</v>
      </c>
      <c r="D33" s="71">
        <v>10</v>
      </c>
      <c r="E33" s="71">
        <v>2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1</v>
      </c>
      <c r="Q33" s="39">
        <f t="shared" si="1"/>
        <v>13</v>
      </c>
    </row>
    <row r="34" spans="1:17" x14ac:dyDescent="0.2">
      <c r="A34" s="37">
        <f t="shared" si="0"/>
        <v>43515.916665199999</v>
      </c>
      <c r="B34" s="38">
        <f t="shared" si="2"/>
        <v>0.91666519999999996</v>
      </c>
      <c r="C34" s="70">
        <v>0</v>
      </c>
      <c r="D34" s="71">
        <v>1</v>
      </c>
      <c r="E34" s="71">
        <v>5</v>
      </c>
      <c r="F34" s="71">
        <v>0</v>
      </c>
      <c r="G34" s="71">
        <v>2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8</v>
      </c>
    </row>
    <row r="35" spans="1:17" x14ac:dyDescent="0.2">
      <c r="A35" s="37">
        <f t="shared" si="0"/>
        <v>43515.9583318</v>
      </c>
      <c r="B35" s="38">
        <f t="shared" si="2"/>
        <v>0.95833179999999996</v>
      </c>
      <c r="C35" s="72">
        <v>0</v>
      </c>
      <c r="D35" s="73">
        <v>3</v>
      </c>
      <c r="E35" s="73">
        <v>0</v>
      </c>
      <c r="F35" s="73">
        <v>0</v>
      </c>
      <c r="G35" s="73">
        <v>1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4</v>
      </c>
    </row>
    <row r="36" spans="1:17" x14ac:dyDescent="0.2">
      <c r="A36" s="37">
        <f t="shared" si="0"/>
        <v>43515.999998400002</v>
      </c>
      <c r="B36" s="38">
        <f t="shared" si="2"/>
        <v>0.99999839999999995</v>
      </c>
      <c r="C36" s="70">
        <v>0</v>
      </c>
      <c r="D36" s="71">
        <v>5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5</v>
      </c>
    </row>
    <row r="37" spans="1:17" x14ac:dyDescent="0.2">
      <c r="A37" s="37">
        <f t="shared" si="0"/>
        <v>43516.041664999997</v>
      </c>
      <c r="B37" s="38">
        <f t="shared" si="2"/>
        <v>1.0416650000000001</v>
      </c>
      <c r="C37" s="70">
        <v>0</v>
      </c>
      <c r="D37" s="71">
        <v>2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2</v>
      </c>
    </row>
    <row r="38" spans="1:17" x14ac:dyDescent="0.2">
      <c r="A38" s="37">
        <f t="shared" si="0"/>
        <v>43516.083331599999</v>
      </c>
      <c r="B38" s="38">
        <f t="shared" si="2"/>
        <v>1.0833316000000002</v>
      </c>
      <c r="C38" s="70">
        <v>0</v>
      </c>
      <c r="D38" s="71">
        <v>1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1</v>
      </c>
    </row>
    <row r="39" spans="1:17" x14ac:dyDescent="0.2">
      <c r="A39" s="37">
        <f t="shared" si="0"/>
        <v>43516.124998200001</v>
      </c>
      <c r="B39" s="38">
        <f t="shared" si="2"/>
        <v>1.1249982000000003</v>
      </c>
      <c r="C39" s="70">
        <v>0</v>
      </c>
      <c r="D39" s="71">
        <v>1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1</v>
      </c>
    </row>
    <row r="40" spans="1:17" x14ac:dyDescent="0.2">
      <c r="A40" s="37">
        <f t="shared" si="0"/>
        <v>43516.166664800003</v>
      </c>
      <c r="B40" s="38">
        <f t="shared" si="2"/>
        <v>1.1666648000000004</v>
      </c>
      <c r="C40" s="70">
        <v>0</v>
      </c>
      <c r="D40" s="71">
        <v>1</v>
      </c>
      <c r="E40" s="71">
        <v>1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2</v>
      </c>
    </row>
    <row r="41" spans="1:17" x14ac:dyDescent="0.2">
      <c r="A41" s="37">
        <f t="shared" si="0"/>
        <v>43516.208331399997</v>
      </c>
      <c r="B41" s="38">
        <f t="shared" si="2"/>
        <v>1.2083314000000005</v>
      </c>
      <c r="C41" s="72">
        <v>0</v>
      </c>
      <c r="D41" s="73">
        <v>4</v>
      </c>
      <c r="E41" s="73">
        <v>2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6</v>
      </c>
    </row>
    <row r="42" spans="1:17" x14ac:dyDescent="0.2">
      <c r="A42" s="37">
        <f t="shared" si="0"/>
        <v>43516.249997999999</v>
      </c>
      <c r="B42" s="38">
        <f t="shared" si="2"/>
        <v>1.2499980000000006</v>
      </c>
      <c r="C42" s="70">
        <v>0</v>
      </c>
      <c r="D42" s="71">
        <v>7</v>
      </c>
      <c r="E42" s="71">
        <v>4</v>
      </c>
      <c r="F42" s="71">
        <v>0</v>
      </c>
      <c r="G42" s="71">
        <v>1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12</v>
      </c>
    </row>
    <row r="43" spans="1:17" x14ac:dyDescent="0.2">
      <c r="A43" s="37">
        <f t="shared" si="0"/>
        <v>43516.291664600001</v>
      </c>
      <c r="B43" s="38">
        <f t="shared" si="2"/>
        <v>1.2916646000000007</v>
      </c>
      <c r="C43" s="70">
        <v>0</v>
      </c>
      <c r="D43" s="71">
        <v>43</v>
      </c>
      <c r="E43" s="71">
        <v>16</v>
      </c>
      <c r="F43" s="71">
        <v>0</v>
      </c>
      <c r="G43" s="71">
        <v>5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64</v>
      </c>
    </row>
    <row r="44" spans="1:17" x14ac:dyDescent="0.2">
      <c r="A44" s="37">
        <f t="shared" si="0"/>
        <v>43516.333331200003</v>
      </c>
      <c r="B44" s="38">
        <f t="shared" si="2"/>
        <v>1.3333312000000008</v>
      </c>
      <c r="C44" s="70">
        <v>0</v>
      </c>
      <c r="D44" s="71">
        <v>6</v>
      </c>
      <c r="E44" s="71">
        <v>4</v>
      </c>
      <c r="F44" s="71">
        <v>0</v>
      </c>
      <c r="G44" s="71">
        <v>1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11</v>
      </c>
    </row>
    <row r="45" spans="1:17" x14ac:dyDescent="0.2">
      <c r="A45" s="37">
        <f t="shared" si="0"/>
        <v>43516.374997799998</v>
      </c>
      <c r="B45" s="38">
        <f t="shared" si="2"/>
        <v>1.3749978000000009</v>
      </c>
      <c r="C45" s="70">
        <v>0</v>
      </c>
      <c r="D45" s="71">
        <v>10</v>
      </c>
      <c r="E45" s="71">
        <v>5</v>
      </c>
      <c r="F45" s="71">
        <v>0</v>
      </c>
      <c r="G45" s="71">
        <v>2</v>
      </c>
      <c r="H45" s="71">
        <v>1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18</v>
      </c>
    </row>
    <row r="46" spans="1:17" x14ac:dyDescent="0.2">
      <c r="A46" s="37">
        <f t="shared" si="0"/>
        <v>43516.4166644</v>
      </c>
      <c r="B46" s="38">
        <f t="shared" si="2"/>
        <v>1.416664400000001</v>
      </c>
      <c r="C46" s="70">
        <v>0</v>
      </c>
      <c r="D46" s="71">
        <v>13</v>
      </c>
      <c r="E46" s="71">
        <v>3</v>
      </c>
      <c r="F46" s="71">
        <v>0</v>
      </c>
      <c r="G46" s="71">
        <v>3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2</v>
      </c>
      <c r="Q46" s="39">
        <f t="shared" si="1"/>
        <v>21</v>
      </c>
    </row>
    <row r="47" spans="1:17" x14ac:dyDescent="0.2">
      <c r="A47" s="37">
        <f t="shared" si="0"/>
        <v>43516.458331000002</v>
      </c>
      <c r="B47" s="38">
        <f t="shared" si="2"/>
        <v>1.4583310000000012</v>
      </c>
      <c r="C47" s="72">
        <v>0</v>
      </c>
      <c r="D47" s="73">
        <v>16</v>
      </c>
      <c r="E47" s="73">
        <v>7</v>
      </c>
      <c r="F47" s="73">
        <v>0</v>
      </c>
      <c r="G47" s="73">
        <v>9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1</v>
      </c>
      <c r="Q47" s="39">
        <f t="shared" si="1"/>
        <v>33</v>
      </c>
    </row>
    <row r="48" spans="1:17" x14ac:dyDescent="0.2">
      <c r="A48" s="37">
        <f t="shared" si="0"/>
        <v>43516.499997600004</v>
      </c>
      <c r="B48" s="38">
        <f t="shared" si="2"/>
        <v>1.4999976000000013</v>
      </c>
      <c r="C48" s="70">
        <v>0</v>
      </c>
      <c r="D48" s="71">
        <v>23</v>
      </c>
      <c r="E48" s="71">
        <v>6</v>
      </c>
      <c r="F48" s="71">
        <v>1</v>
      </c>
      <c r="G48" s="71">
        <v>3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33</v>
      </c>
    </row>
    <row r="49" spans="1:17" x14ac:dyDescent="0.2">
      <c r="A49" s="37">
        <f t="shared" si="0"/>
        <v>43516.541664199998</v>
      </c>
      <c r="B49" s="38">
        <f t="shared" si="2"/>
        <v>1.5416642000000014</v>
      </c>
      <c r="C49" s="70">
        <v>0</v>
      </c>
      <c r="D49" s="71">
        <v>12</v>
      </c>
      <c r="E49" s="71">
        <v>13</v>
      </c>
      <c r="F49" s="71">
        <v>0</v>
      </c>
      <c r="G49" s="71">
        <v>5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1</v>
      </c>
      <c r="Q49" s="39">
        <f t="shared" si="1"/>
        <v>31</v>
      </c>
    </row>
    <row r="50" spans="1:17" x14ac:dyDescent="0.2">
      <c r="A50" s="37">
        <f t="shared" si="0"/>
        <v>43516.5833308</v>
      </c>
      <c r="B50" s="38">
        <f t="shared" si="2"/>
        <v>1.5833308000000015</v>
      </c>
      <c r="C50" s="70">
        <v>0</v>
      </c>
      <c r="D50" s="71">
        <v>22</v>
      </c>
      <c r="E50" s="71">
        <v>12</v>
      </c>
      <c r="F50" s="71">
        <v>0</v>
      </c>
      <c r="G50" s="71">
        <v>2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36</v>
      </c>
    </row>
    <row r="51" spans="1:17" x14ac:dyDescent="0.2">
      <c r="A51" s="37">
        <f t="shared" si="0"/>
        <v>43516.624997400002</v>
      </c>
      <c r="B51" s="38">
        <f t="shared" si="2"/>
        <v>1.6249974000000016</v>
      </c>
      <c r="C51" s="70">
        <v>0</v>
      </c>
      <c r="D51" s="71">
        <v>21</v>
      </c>
      <c r="E51" s="71">
        <v>10</v>
      </c>
      <c r="F51" s="71">
        <v>0</v>
      </c>
      <c r="G51" s="71">
        <v>2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1</v>
      </c>
      <c r="Q51" s="39">
        <f t="shared" si="1"/>
        <v>34</v>
      </c>
    </row>
    <row r="52" spans="1:17" x14ac:dyDescent="0.2">
      <c r="A52" s="37">
        <f t="shared" si="0"/>
        <v>43516.666663999997</v>
      </c>
      <c r="B52" s="38">
        <f t="shared" si="2"/>
        <v>1.6666640000000017</v>
      </c>
      <c r="C52" s="70">
        <v>0</v>
      </c>
      <c r="D52" s="71">
        <v>36</v>
      </c>
      <c r="E52" s="71">
        <v>10</v>
      </c>
      <c r="F52" s="71">
        <v>1</v>
      </c>
      <c r="G52" s="71">
        <v>5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2</v>
      </c>
      <c r="Q52" s="39">
        <f t="shared" si="1"/>
        <v>54</v>
      </c>
    </row>
    <row r="53" spans="1:17" x14ac:dyDescent="0.2">
      <c r="A53" s="37">
        <f t="shared" si="0"/>
        <v>43516.708330599999</v>
      </c>
      <c r="B53" s="38">
        <f t="shared" si="2"/>
        <v>1.7083306000000018</v>
      </c>
      <c r="C53" s="72">
        <v>0</v>
      </c>
      <c r="D53" s="73">
        <v>38</v>
      </c>
      <c r="E53" s="73">
        <v>21</v>
      </c>
      <c r="F53" s="73">
        <v>0</v>
      </c>
      <c r="G53" s="73">
        <v>8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1</v>
      </c>
      <c r="Q53" s="39">
        <f t="shared" si="1"/>
        <v>68</v>
      </c>
    </row>
    <row r="54" spans="1:17" x14ac:dyDescent="0.2">
      <c r="A54" s="37">
        <f t="shared" si="0"/>
        <v>43516.749997200001</v>
      </c>
      <c r="B54" s="38">
        <f t="shared" si="2"/>
        <v>1.7499972000000019</v>
      </c>
      <c r="C54" s="70">
        <v>0</v>
      </c>
      <c r="D54" s="71">
        <v>40</v>
      </c>
      <c r="E54" s="71">
        <v>9</v>
      </c>
      <c r="F54" s="71">
        <v>0</v>
      </c>
      <c r="G54" s="71">
        <v>5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1</v>
      </c>
      <c r="Q54" s="39">
        <f t="shared" si="1"/>
        <v>55</v>
      </c>
    </row>
    <row r="55" spans="1:17" x14ac:dyDescent="0.2">
      <c r="A55" s="37">
        <f t="shared" si="0"/>
        <v>43516.791663800002</v>
      </c>
      <c r="B55" s="38">
        <f t="shared" si="2"/>
        <v>1.791663800000002</v>
      </c>
      <c r="C55" s="70">
        <v>0</v>
      </c>
      <c r="D55" s="71">
        <v>22</v>
      </c>
      <c r="E55" s="71">
        <v>4</v>
      </c>
      <c r="F55" s="71">
        <v>0</v>
      </c>
      <c r="G55" s="71">
        <v>3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29</v>
      </c>
    </row>
    <row r="56" spans="1:17" x14ac:dyDescent="0.2">
      <c r="A56" s="37">
        <f t="shared" si="0"/>
        <v>43516.833330399997</v>
      </c>
      <c r="B56" s="38">
        <f t="shared" si="2"/>
        <v>1.8333304000000021</v>
      </c>
      <c r="C56" s="70">
        <v>0</v>
      </c>
      <c r="D56" s="71">
        <v>17</v>
      </c>
      <c r="E56" s="71">
        <v>5</v>
      </c>
      <c r="F56" s="71">
        <v>0</v>
      </c>
      <c r="G56" s="71">
        <v>4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26</v>
      </c>
    </row>
    <row r="57" spans="1:17" x14ac:dyDescent="0.2">
      <c r="A57" s="37">
        <f t="shared" si="0"/>
        <v>43516.874996999999</v>
      </c>
      <c r="B57" s="38">
        <f t="shared" si="2"/>
        <v>1.8749970000000022</v>
      </c>
      <c r="C57" s="70">
        <v>0</v>
      </c>
      <c r="D57" s="71">
        <v>13</v>
      </c>
      <c r="E57" s="71">
        <v>2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15</v>
      </c>
    </row>
    <row r="58" spans="1:17" x14ac:dyDescent="0.2">
      <c r="A58" s="37">
        <f t="shared" si="0"/>
        <v>43516.916663600001</v>
      </c>
      <c r="B58" s="38">
        <f t="shared" si="2"/>
        <v>1.9166636000000024</v>
      </c>
      <c r="C58" s="70">
        <v>0</v>
      </c>
      <c r="D58" s="71">
        <v>3</v>
      </c>
      <c r="E58" s="71">
        <v>3</v>
      </c>
      <c r="F58" s="71">
        <v>0</v>
      </c>
      <c r="G58" s="71">
        <v>2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8</v>
      </c>
    </row>
    <row r="59" spans="1:17" ht="15" thickBot="1" x14ac:dyDescent="0.25">
      <c r="A59" s="40">
        <f t="shared" si="0"/>
        <v>43516.958330200003</v>
      </c>
      <c r="B59" s="41">
        <f t="shared" si="2"/>
        <v>1.9583302000000025</v>
      </c>
      <c r="C59" s="74">
        <v>0</v>
      </c>
      <c r="D59" s="75">
        <v>5</v>
      </c>
      <c r="E59" s="75">
        <v>2</v>
      </c>
      <c r="F59" s="75">
        <v>0</v>
      </c>
      <c r="G59" s="75">
        <v>1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6">
        <f t="shared" si="1"/>
        <v>8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721</v>
      </c>
      <c r="E61" s="57">
        <f t="shared" si="3"/>
        <v>310</v>
      </c>
      <c r="F61" s="57">
        <f t="shared" si="3"/>
        <v>4</v>
      </c>
      <c r="G61" s="57">
        <f t="shared" si="3"/>
        <v>103</v>
      </c>
      <c r="H61" s="57">
        <f t="shared" si="3"/>
        <v>1</v>
      </c>
      <c r="I61" s="57">
        <f t="shared" si="3"/>
        <v>0</v>
      </c>
      <c r="J61" s="57">
        <f t="shared" si="3"/>
        <v>6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16</v>
      </c>
      <c r="Q61" s="57">
        <f t="shared" si="3"/>
        <v>1161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0.62101636520241177</v>
      </c>
      <c r="E62" s="58">
        <f t="shared" si="4"/>
        <v>0.26701119724375538</v>
      </c>
      <c r="F62" s="58">
        <f t="shared" si="4"/>
        <v>3.4453057708871662E-3</v>
      </c>
      <c r="G62" s="58">
        <f t="shared" si="4"/>
        <v>8.8716623600344532E-2</v>
      </c>
      <c r="H62" s="58">
        <f t="shared" si="4"/>
        <v>8.6132644272179156E-4</v>
      </c>
      <c r="I62" s="58">
        <f t="shared" si="4"/>
        <v>0</v>
      </c>
      <c r="J62" s="58">
        <f t="shared" si="4"/>
        <v>5.1679586563307496E-3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1.3781223083548665E-2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360</v>
      </c>
      <c r="E64" s="57">
        <f t="shared" si="5"/>
        <v>171</v>
      </c>
      <c r="F64" s="57">
        <f t="shared" si="5"/>
        <v>2</v>
      </c>
      <c r="G64" s="57">
        <f t="shared" si="5"/>
        <v>42</v>
      </c>
      <c r="H64" s="57">
        <f t="shared" si="5"/>
        <v>0</v>
      </c>
      <c r="I64" s="57">
        <f t="shared" si="5"/>
        <v>0</v>
      </c>
      <c r="J64" s="57">
        <f t="shared" si="5"/>
        <v>6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7</v>
      </c>
      <c r="Q64" s="57">
        <f t="shared" si="5"/>
        <v>588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0.61224489795918369</v>
      </c>
      <c r="E65" s="58">
        <f t="shared" si="6"/>
        <v>0.29081632653061223</v>
      </c>
      <c r="F65" s="58">
        <f t="shared" si="6"/>
        <v>3.4013605442176869E-3</v>
      </c>
      <c r="G65" s="58">
        <f t="shared" si="6"/>
        <v>7.1428571428571425E-2</v>
      </c>
      <c r="H65" s="58">
        <f t="shared" si="6"/>
        <v>0</v>
      </c>
      <c r="I65" s="58">
        <f t="shared" si="6"/>
        <v>0</v>
      </c>
      <c r="J65" s="58">
        <f t="shared" si="6"/>
        <v>1.020408163265306E-2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1.1904761904761904E-2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361</v>
      </c>
      <c r="E67" s="57">
        <f t="shared" si="7"/>
        <v>139</v>
      </c>
      <c r="F67" s="57">
        <f t="shared" si="7"/>
        <v>2</v>
      </c>
      <c r="G67" s="57">
        <f t="shared" si="7"/>
        <v>61</v>
      </c>
      <c r="H67" s="57">
        <f t="shared" si="7"/>
        <v>1</v>
      </c>
      <c r="I67" s="57">
        <f t="shared" si="7"/>
        <v>0</v>
      </c>
      <c r="J67" s="57">
        <f t="shared" si="7"/>
        <v>0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9</v>
      </c>
      <c r="Q67" s="57">
        <f t="shared" si="7"/>
        <v>573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0.63001745200698078</v>
      </c>
      <c r="E68" s="58">
        <f t="shared" si="8"/>
        <v>0.2425828970331588</v>
      </c>
      <c r="F68" s="58">
        <f t="shared" si="8"/>
        <v>3.4904013961605585E-3</v>
      </c>
      <c r="G68" s="58">
        <f t="shared" si="8"/>
        <v>0.10645724258289703</v>
      </c>
      <c r="H68" s="58">
        <f t="shared" si="8"/>
        <v>1.7452006980802793E-3</v>
      </c>
      <c r="I68" s="58">
        <f t="shared" si="8"/>
        <v>0</v>
      </c>
      <c r="J68" s="58">
        <f t="shared" si="8"/>
        <v>0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1.5706806282722512E-2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360.5</v>
      </c>
      <c r="E70" s="57">
        <f t="shared" si="9"/>
        <v>155</v>
      </c>
      <c r="F70" s="57">
        <f t="shared" si="9"/>
        <v>2</v>
      </c>
      <c r="G70" s="57">
        <f t="shared" si="9"/>
        <v>51.5</v>
      </c>
      <c r="H70" s="57">
        <f t="shared" si="9"/>
        <v>0.5</v>
      </c>
      <c r="I70" s="57">
        <f t="shared" si="9"/>
        <v>0</v>
      </c>
      <c r="J70" s="57">
        <f t="shared" si="9"/>
        <v>3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8</v>
      </c>
      <c r="Q70" s="57">
        <f t="shared" si="9"/>
        <v>580.5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0.62101636520241177</v>
      </c>
      <c r="E71" s="58">
        <f t="shared" si="10"/>
        <v>0.26701119724375538</v>
      </c>
      <c r="F71" s="58">
        <f t="shared" si="10"/>
        <v>3.4453057708871662E-3</v>
      </c>
      <c r="G71" s="58">
        <f t="shared" si="10"/>
        <v>8.8716623600344532E-2</v>
      </c>
      <c r="H71" s="58">
        <f t="shared" si="10"/>
        <v>8.6132644272179156E-4</v>
      </c>
      <c r="I71" s="58">
        <f t="shared" si="10"/>
        <v>0</v>
      </c>
      <c r="J71" s="58">
        <f t="shared" si="10"/>
        <v>5.1679586563307496E-3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1.3781223083548665E-2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M31" sqref="M31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9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Davidson</v>
      </c>
      <c r="C2" s="97"/>
      <c r="D2" s="97"/>
      <c r="F2" s="99" t="s">
        <v>0</v>
      </c>
      <c r="G2" s="99"/>
      <c r="H2" s="112" t="str">
        <f>'48 Hours (speed)'!O2</f>
        <v>1020-2165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Thomasville</v>
      </c>
      <c r="C3" s="97"/>
      <c r="D3" s="97"/>
      <c r="E3" s="33"/>
      <c r="F3" s="99" t="s">
        <v>1</v>
      </c>
      <c r="G3" s="99"/>
      <c r="H3" s="112" t="str">
        <f>'48 Hours (speed)'!O3</f>
        <v>at RR Crossing #836525E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2118 (Sullivan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43515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(speed)'!J11</f>
        <v>WB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43515</v>
      </c>
      <c r="D12" s="38">
        <f>H8</f>
        <v>0</v>
      </c>
      <c r="E12" s="1">
        <f>SUM('48 Hours - WB  (volume &amp; class)'!C12:E12)</f>
        <v>1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54">
        <f>SUM(E12:I12)</f>
        <v>1</v>
      </c>
    </row>
    <row r="13" spans="1:11" x14ac:dyDescent="0.2">
      <c r="C13" s="37">
        <f t="shared" si="0"/>
        <v>43515.041666600002</v>
      </c>
      <c r="D13" s="38">
        <f>D12+0.0416666</f>
        <v>4.1666599999999998E-2</v>
      </c>
      <c r="E13" s="1">
        <f>SUM('48 Hours - WB  (volume &amp; class)'!C13:E13)</f>
        <v>1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54">
        <f t="shared" ref="J13:J59" si="1">SUM(E13:I13)</f>
        <v>1</v>
      </c>
    </row>
    <row r="14" spans="1:11" x14ac:dyDescent="0.2">
      <c r="C14" s="37">
        <f t="shared" si="0"/>
        <v>43515.083333199997</v>
      </c>
      <c r="D14" s="38">
        <f>D13+0.0416666</f>
        <v>8.3333199999999996E-2</v>
      </c>
      <c r="E14" s="1">
        <f>SUM('48 Hours - WB  (volume &amp; class)'!C14:E14)</f>
        <v>1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54">
        <f t="shared" si="1"/>
        <v>1</v>
      </c>
    </row>
    <row r="15" spans="1:11" x14ac:dyDescent="0.2">
      <c r="C15" s="37">
        <f t="shared" si="0"/>
        <v>43515.124999799998</v>
      </c>
      <c r="D15" s="38">
        <f t="shared" ref="D15:D59" si="2">D14+0.0416666</f>
        <v>0.12499979999999999</v>
      </c>
      <c r="E15" s="1">
        <f>SUM('48 Hours - WB  (volume &amp; class)'!C15:E15)</f>
        <v>2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54">
        <f t="shared" si="1"/>
        <v>2</v>
      </c>
    </row>
    <row r="16" spans="1:11" x14ac:dyDescent="0.2">
      <c r="C16" s="37">
        <f t="shared" si="0"/>
        <v>43515.1666664</v>
      </c>
      <c r="D16" s="38">
        <f t="shared" si="2"/>
        <v>0.16666639999999999</v>
      </c>
      <c r="E16" s="1">
        <f>SUM('48 Hours - WB  (volume &amp; class)'!C16:E16)</f>
        <v>2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54">
        <f t="shared" si="1"/>
        <v>2</v>
      </c>
    </row>
    <row r="17" spans="3:10" x14ac:dyDescent="0.2">
      <c r="C17" s="37">
        <f t="shared" si="0"/>
        <v>43515.208333000002</v>
      </c>
      <c r="D17" s="38">
        <f t="shared" si="2"/>
        <v>0.20833299999999999</v>
      </c>
      <c r="E17" s="1">
        <f>SUM('48 Hours - WB  (volume &amp; class)'!C17:E17)</f>
        <v>8</v>
      </c>
      <c r="F17" s="2">
        <f>SUM('48 Hours - WB  (volume &amp; class)'!F17:I17)</f>
        <v>2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54">
        <f t="shared" si="1"/>
        <v>10</v>
      </c>
    </row>
    <row r="18" spans="3:10" x14ac:dyDescent="0.2">
      <c r="C18" s="37">
        <f t="shared" si="0"/>
        <v>43515.249999599997</v>
      </c>
      <c r="D18" s="38">
        <f t="shared" si="2"/>
        <v>0.24999959999999999</v>
      </c>
      <c r="E18" s="1">
        <f>SUM('48 Hours - WB  (volume &amp; class)'!C18:E18)</f>
        <v>8</v>
      </c>
      <c r="F18" s="2">
        <f>SUM('48 Hours - WB  (volume &amp; class)'!F18:I18)</f>
        <v>0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1</v>
      </c>
      <c r="J18" s="54">
        <f t="shared" si="1"/>
        <v>9</v>
      </c>
    </row>
    <row r="19" spans="3:10" x14ac:dyDescent="0.2">
      <c r="C19" s="37">
        <f t="shared" si="0"/>
        <v>43515.291666199999</v>
      </c>
      <c r="D19" s="38">
        <f t="shared" si="2"/>
        <v>0.29166619999999999</v>
      </c>
      <c r="E19" s="1">
        <f>SUM('48 Hours - WB  (volume &amp; class)'!C19:E19)</f>
        <v>65</v>
      </c>
      <c r="F19" s="2">
        <f>SUM('48 Hours - WB  (volume &amp; class)'!F19:I19)</f>
        <v>1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2</v>
      </c>
      <c r="J19" s="54">
        <f t="shared" si="1"/>
        <v>68</v>
      </c>
    </row>
    <row r="20" spans="3:10" x14ac:dyDescent="0.2">
      <c r="C20" s="37">
        <f t="shared" si="0"/>
        <v>43515.333332800001</v>
      </c>
      <c r="D20" s="38">
        <f t="shared" si="2"/>
        <v>0.33333279999999998</v>
      </c>
      <c r="E20" s="1">
        <f>SUM('48 Hours - WB  (volume &amp; class)'!C20:E20)</f>
        <v>24</v>
      </c>
      <c r="F20" s="2">
        <f>SUM('48 Hours - WB  (volume &amp; class)'!F20:I20)</f>
        <v>1</v>
      </c>
      <c r="G20" s="2">
        <f>SUM('48 Hours - WB  (volume &amp; class)'!J20:L20)</f>
        <v>2</v>
      </c>
      <c r="H20" s="2">
        <f>SUM('48 Hours - WB  (volume &amp; class)'!M20:O20)</f>
        <v>0</v>
      </c>
      <c r="I20" s="2">
        <f>'48 Hours - WB  (volume &amp; class)'!P20</f>
        <v>0</v>
      </c>
      <c r="J20" s="54">
        <f t="shared" si="1"/>
        <v>27</v>
      </c>
    </row>
    <row r="21" spans="3:10" x14ac:dyDescent="0.2">
      <c r="C21" s="37">
        <f t="shared" si="0"/>
        <v>43515.374999400003</v>
      </c>
      <c r="D21" s="38">
        <f t="shared" si="2"/>
        <v>0.37499939999999998</v>
      </c>
      <c r="E21" s="1">
        <f>SUM('48 Hours - WB  (volume &amp; class)'!C21:E21)</f>
        <v>24</v>
      </c>
      <c r="F21" s="2">
        <f>SUM('48 Hours - WB  (volume &amp; class)'!F21:I21)</f>
        <v>0</v>
      </c>
      <c r="G21" s="2">
        <f>SUM('48 Hours - WB  (volume &amp; class)'!J21:L21)</f>
        <v>1</v>
      </c>
      <c r="H21" s="2">
        <f>SUM('48 Hours - WB  (volume &amp; class)'!M21:O21)</f>
        <v>0</v>
      </c>
      <c r="I21" s="2">
        <f>'48 Hours - WB  (volume &amp; class)'!P21</f>
        <v>0</v>
      </c>
      <c r="J21" s="54">
        <f t="shared" si="1"/>
        <v>25</v>
      </c>
    </row>
    <row r="22" spans="3:10" x14ac:dyDescent="0.2">
      <c r="C22" s="37">
        <f t="shared" si="0"/>
        <v>43515.416665999997</v>
      </c>
      <c r="D22" s="38">
        <f t="shared" si="2"/>
        <v>0.41666599999999998</v>
      </c>
      <c r="E22" s="1">
        <f>SUM('48 Hours - WB  (volume &amp; class)'!C22:E22)</f>
        <v>19</v>
      </c>
      <c r="F22" s="2">
        <f>SUM('48 Hours - WB  (volume &amp; class)'!F22:I22)</f>
        <v>3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54">
        <f t="shared" si="1"/>
        <v>22</v>
      </c>
    </row>
    <row r="23" spans="3:10" x14ac:dyDescent="0.2">
      <c r="C23" s="37">
        <f t="shared" si="0"/>
        <v>43515.458332599999</v>
      </c>
      <c r="D23" s="38">
        <f t="shared" si="2"/>
        <v>0.45833259999999998</v>
      </c>
      <c r="E23" s="1">
        <f>SUM('48 Hours - WB  (volume &amp; class)'!C23:E23)</f>
        <v>16</v>
      </c>
      <c r="F23" s="2">
        <f>SUM('48 Hours - WB  (volume &amp; class)'!F23:I23)</f>
        <v>3</v>
      </c>
      <c r="G23" s="2">
        <f>SUM('48 Hours - WB  (volume &amp; class)'!J23:L23)</f>
        <v>1</v>
      </c>
      <c r="H23" s="2">
        <f>SUM('48 Hours - WB  (volume &amp; class)'!M23:O23)</f>
        <v>0</v>
      </c>
      <c r="I23" s="2">
        <f>'48 Hours - WB  (volume &amp; class)'!P23</f>
        <v>0</v>
      </c>
      <c r="J23" s="54">
        <f t="shared" si="1"/>
        <v>20</v>
      </c>
    </row>
    <row r="24" spans="3:10" x14ac:dyDescent="0.2">
      <c r="C24" s="37">
        <f t="shared" si="0"/>
        <v>43515.499999200001</v>
      </c>
      <c r="D24" s="38">
        <f t="shared" si="2"/>
        <v>0.49999919999999998</v>
      </c>
      <c r="E24" s="1">
        <f>SUM('48 Hours - WB  (volume &amp; class)'!C24:E24)</f>
        <v>31</v>
      </c>
      <c r="F24" s="2">
        <f>SUM('48 Hours - WB  (volume &amp; class)'!F24:I24)</f>
        <v>4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54">
        <f t="shared" si="1"/>
        <v>35</v>
      </c>
    </row>
    <row r="25" spans="3:10" x14ac:dyDescent="0.2">
      <c r="C25" s="37">
        <f t="shared" si="0"/>
        <v>43515.541665800003</v>
      </c>
      <c r="D25" s="38">
        <f t="shared" si="2"/>
        <v>0.54166579999999998</v>
      </c>
      <c r="E25" s="1">
        <f>SUM('48 Hours - WB  (volume &amp; class)'!C25:E25)</f>
        <v>31</v>
      </c>
      <c r="F25" s="2">
        <f>SUM('48 Hours - WB  (volume &amp; class)'!F25:I25)</f>
        <v>3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54">
        <f t="shared" si="1"/>
        <v>34</v>
      </c>
    </row>
    <row r="26" spans="3:10" x14ac:dyDescent="0.2">
      <c r="C26" s="37">
        <f t="shared" si="0"/>
        <v>43515.583332399998</v>
      </c>
      <c r="D26" s="38">
        <f t="shared" si="2"/>
        <v>0.58333239999999997</v>
      </c>
      <c r="E26" s="1">
        <f>SUM('48 Hours - WB  (volume &amp; class)'!C26:E26)</f>
        <v>57</v>
      </c>
      <c r="F26" s="2">
        <f>SUM('48 Hours - WB  (volume &amp; class)'!F26:I26)</f>
        <v>3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54">
        <f t="shared" si="1"/>
        <v>60</v>
      </c>
    </row>
    <row r="27" spans="3:10" x14ac:dyDescent="0.2">
      <c r="C27" s="37">
        <f t="shared" si="0"/>
        <v>43515.624999</v>
      </c>
      <c r="D27" s="38">
        <f t="shared" si="2"/>
        <v>0.62499899999999997</v>
      </c>
      <c r="E27" s="1">
        <f>SUM('48 Hours - WB  (volume &amp; class)'!C27:E27)</f>
        <v>47</v>
      </c>
      <c r="F27" s="2">
        <f>SUM('48 Hours - WB  (volume &amp; class)'!F27:I27)</f>
        <v>3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54">
        <f t="shared" si="1"/>
        <v>50</v>
      </c>
    </row>
    <row r="28" spans="3:10" x14ac:dyDescent="0.2">
      <c r="C28" s="37">
        <f t="shared" si="0"/>
        <v>43515.666665600002</v>
      </c>
      <c r="D28" s="38">
        <f t="shared" si="2"/>
        <v>0.66666559999999997</v>
      </c>
      <c r="E28" s="1">
        <f>SUM('48 Hours - WB  (volume &amp; class)'!C28:E28)</f>
        <v>51</v>
      </c>
      <c r="F28" s="2">
        <f>SUM('48 Hours - WB  (volume &amp; class)'!F28:I28)</f>
        <v>5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1</v>
      </c>
      <c r="J28" s="54">
        <f t="shared" si="1"/>
        <v>57</v>
      </c>
    </row>
    <row r="29" spans="3:10" x14ac:dyDescent="0.2">
      <c r="C29" s="37">
        <f t="shared" si="0"/>
        <v>43515.708332200003</v>
      </c>
      <c r="D29" s="38">
        <f t="shared" si="2"/>
        <v>0.70833219999999997</v>
      </c>
      <c r="E29" s="1">
        <f>SUM('48 Hours - WB  (volume &amp; class)'!C29:E29)</f>
        <v>51</v>
      </c>
      <c r="F29" s="2">
        <f>SUM('48 Hours - WB  (volume &amp; class)'!F29:I29)</f>
        <v>4</v>
      </c>
      <c r="G29" s="2">
        <f>SUM('48 Hours - WB  (volume &amp; class)'!J29:L29)</f>
        <v>2</v>
      </c>
      <c r="H29" s="2">
        <f>SUM('48 Hours - WB  (volume &amp; class)'!M29:O29)</f>
        <v>0</v>
      </c>
      <c r="I29" s="2">
        <f>'48 Hours - WB  (volume &amp; class)'!P29</f>
        <v>0</v>
      </c>
      <c r="J29" s="54">
        <f t="shared" si="1"/>
        <v>57</v>
      </c>
    </row>
    <row r="30" spans="3:10" x14ac:dyDescent="0.2">
      <c r="C30" s="37">
        <f t="shared" si="0"/>
        <v>43515.749998799998</v>
      </c>
      <c r="D30" s="38">
        <f t="shared" si="2"/>
        <v>0.74999879999999997</v>
      </c>
      <c r="E30" s="1">
        <f>SUM('48 Hours - WB  (volume &amp; class)'!C30:E30)</f>
        <v>35</v>
      </c>
      <c r="F30" s="2">
        <f>SUM('48 Hours - WB  (volume &amp; class)'!F30:I30)</f>
        <v>3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2</v>
      </c>
      <c r="J30" s="54">
        <f t="shared" si="1"/>
        <v>40</v>
      </c>
    </row>
    <row r="31" spans="3:10" x14ac:dyDescent="0.2">
      <c r="C31" s="37">
        <f t="shared" si="0"/>
        <v>43515.7916654</v>
      </c>
      <c r="D31" s="38">
        <f t="shared" si="2"/>
        <v>0.79166539999999996</v>
      </c>
      <c r="E31" s="1">
        <f>SUM('48 Hours - WB  (volume &amp; class)'!C31:E31)</f>
        <v>19</v>
      </c>
      <c r="F31" s="2">
        <f>SUM('48 Hours - WB  (volume &amp; class)'!F31:I31)</f>
        <v>4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54">
        <f t="shared" si="1"/>
        <v>23</v>
      </c>
    </row>
    <row r="32" spans="3:10" x14ac:dyDescent="0.2">
      <c r="C32" s="37">
        <f t="shared" si="0"/>
        <v>43515.833332000002</v>
      </c>
      <c r="D32" s="38">
        <f t="shared" si="2"/>
        <v>0.83333199999999996</v>
      </c>
      <c r="E32" s="1">
        <f>SUM('48 Hours - WB  (volume &amp; class)'!C32:E32)</f>
        <v>17</v>
      </c>
      <c r="F32" s="2">
        <f>SUM('48 Hours - WB  (volume &amp; class)'!F32:I32)</f>
        <v>2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54">
        <f t="shared" si="1"/>
        <v>19</v>
      </c>
    </row>
    <row r="33" spans="3:10" x14ac:dyDescent="0.2">
      <c r="C33" s="37">
        <f t="shared" si="0"/>
        <v>43515.874998599997</v>
      </c>
      <c r="D33" s="38">
        <f t="shared" si="2"/>
        <v>0.87499859999999996</v>
      </c>
      <c r="E33" s="1">
        <f>SUM('48 Hours - WB  (volume &amp; class)'!C33:E33)</f>
        <v>12</v>
      </c>
      <c r="F33" s="2">
        <f>SUM('48 Hours - WB  (volume &amp; class)'!F33:I33)</f>
        <v>0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1</v>
      </c>
      <c r="J33" s="54">
        <f t="shared" si="1"/>
        <v>13</v>
      </c>
    </row>
    <row r="34" spans="3:10" x14ac:dyDescent="0.2">
      <c r="C34" s="37">
        <f t="shared" si="0"/>
        <v>43515.916665199999</v>
      </c>
      <c r="D34" s="38">
        <f t="shared" si="2"/>
        <v>0.91666519999999996</v>
      </c>
      <c r="E34" s="1">
        <f>SUM('48 Hours - WB  (volume &amp; class)'!C34:E34)</f>
        <v>6</v>
      </c>
      <c r="F34" s="2">
        <f>SUM('48 Hours - WB  (volume &amp; class)'!F34:I34)</f>
        <v>2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54">
        <f t="shared" si="1"/>
        <v>8</v>
      </c>
    </row>
    <row r="35" spans="3:10" x14ac:dyDescent="0.2">
      <c r="C35" s="37">
        <f t="shared" si="0"/>
        <v>43515.9583318</v>
      </c>
      <c r="D35" s="38">
        <f t="shared" si="2"/>
        <v>0.95833179999999996</v>
      </c>
      <c r="E35" s="1">
        <f>SUM('48 Hours - WB  (volume &amp; class)'!C35:E35)</f>
        <v>3</v>
      </c>
      <c r="F35" s="2">
        <f>SUM('48 Hours - WB  (volume &amp; class)'!F35:I35)</f>
        <v>1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54">
        <f t="shared" si="1"/>
        <v>4</v>
      </c>
    </row>
    <row r="36" spans="3:10" x14ac:dyDescent="0.2">
      <c r="C36" s="37">
        <f t="shared" si="0"/>
        <v>43515.999998400002</v>
      </c>
      <c r="D36" s="38">
        <f t="shared" si="2"/>
        <v>0.99999839999999995</v>
      </c>
      <c r="E36" s="1">
        <f>SUM('48 Hours - WB  (volume &amp; class)'!C36:E36)</f>
        <v>5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54">
        <f t="shared" si="1"/>
        <v>5</v>
      </c>
    </row>
    <row r="37" spans="3:10" x14ac:dyDescent="0.2">
      <c r="C37" s="37">
        <f t="shared" si="0"/>
        <v>43516.041664999997</v>
      </c>
      <c r="D37" s="38">
        <f t="shared" si="2"/>
        <v>1.0416650000000001</v>
      </c>
      <c r="E37" s="1">
        <f>SUM('48 Hours - WB  (volume &amp; class)'!C37:E37)</f>
        <v>2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54">
        <f t="shared" si="1"/>
        <v>2</v>
      </c>
    </row>
    <row r="38" spans="3:10" x14ac:dyDescent="0.2">
      <c r="C38" s="37">
        <f t="shared" si="0"/>
        <v>43516.083331599999</v>
      </c>
      <c r="D38" s="38">
        <f t="shared" si="2"/>
        <v>1.0833316000000002</v>
      </c>
      <c r="E38" s="1">
        <f>SUM('48 Hours - WB  (volume &amp; class)'!C38:E38)</f>
        <v>1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54">
        <f t="shared" si="1"/>
        <v>1</v>
      </c>
    </row>
    <row r="39" spans="3:10" x14ac:dyDescent="0.2">
      <c r="C39" s="37">
        <f t="shared" si="0"/>
        <v>43516.124998200001</v>
      </c>
      <c r="D39" s="38">
        <f t="shared" si="2"/>
        <v>1.1249982000000003</v>
      </c>
      <c r="E39" s="1">
        <f>SUM('48 Hours - WB  (volume &amp; class)'!C39:E39)</f>
        <v>1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54">
        <f t="shared" si="1"/>
        <v>1</v>
      </c>
    </row>
    <row r="40" spans="3:10" x14ac:dyDescent="0.2">
      <c r="C40" s="37">
        <f t="shared" si="0"/>
        <v>43516.166664800003</v>
      </c>
      <c r="D40" s="38">
        <f t="shared" si="2"/>
        <v>1.1666648000000004</v>
      </c>
      <c r="E40" s="1">
        <f>SUM('48 Hours - WB  (volume &amp; class)'!C40:E40)</f>
        <v>2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54">
        <f t="shared" si="1"/>
        <v>2</v>
      </c>
    </row>
    <row r="41" spans="3:10" x14ac:dyDescent="0.2">
      <c r="C41" s="37">
        <f t="shared" si="0"/>
        <v>43516.208331399997</v>
      </c>
      <c r="D41" s="38">
        <f t="shared" si="2"/>
        <v>1.2083314000000005</v>
      </c>
      <c r="E41" s="1">
        <f>SUM('48 Hours - WB  (volume &amp; class)'!C41:E41)</f>
        <v>6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54">
        <f t="shared" si="1"/>
        <v>6</v>
      </c>
    </row>
    <row r="42" spans="3:10" x14ac:dyDescent="0.2">
      <c r="C42" s="37">
        <f t="shared" si="0"/>
        <v>43516.249997999999</v>
      </c>
      <c r="D42" s="38">
        <f t="shared" si="2"/>
        <v>1.2499980000000006</v>
      </c>
      <c r="E42" s="1">
        <f>SUM('48 Hours - WB  (volume &amp; class)'!C42:E42)</f>
        <v>11</v>
      </c>
      <c r="F42" s="2">
        <f>SUM('48 Hours - WB  (volume &amp; class)'!F42:I42)</f>
        <v>1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54">
        <f t="shared" si="1"/>
        <v>12</v>
      </c>
    </row>
    <row r="43" spans="3:10" x14ac:dyDescent="0.2">
      <c r="C43" s="37">
        <f t="shared" si="0"/>
        <v>43516.291664600001</v>
      </c>
      <c r="D43" s="38">
        <f t="shared" si="2"/>
        <v>1.2916646000000007</v>
      </c>
      <c r="E43" s="1">
        <f>SUM('48 Hours - WB  (volume &amp; class)'!C43:E43)</f>
        <v>59</v>
      </c>
      <c r="F43" s="2">
        <f>SUM('48 Hours - WB  (volume &amp; class)'!F43:I43)</f>
        <v>5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54">
        <f t="shared" si="1"/>
        <v>64</v>
      </c>
    </row>
    <row r="44" spans="3:10" x14ac:dyDescent="0.2">
      <c r="C44" s="37">
        <f t="shared" si="0"/>
        <v>43516.333331200003</v>
      </c>
      <c r="D44" s="38">
        <f t="shared" si="2"/>
        <v>1.3333312000000008</v>
      </c>
      <c r="E44" s="1">
        <f>SUM('48 Hours - WB  (volume &amp; class)'!C44:E44)</f>
        <v>10</v>
      </c>
      <c r="F44" s="2">
        <f>SUM('48 Hours - WB  (volume &amp; class)'!F44:I44)</f>
        <v>1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54">
        <f t="shared" si="1"/>
        <v>11</v>
      </c>
    </row>
    <row r="45" spans="3:10" x14ac:dyDescent="0.2">
      <c r="C45" s="37">
        <f t="shared" si="0"/>
        <v>43516.374997799998</v>
      </c>
      <c r="D45" s="38">
        <f t="shared" si="2"/>
        <v>1.3749978000000009</v>
      </c>
      <c r="E45" s="1">
        <f>SUM('48 Hours - WB  (volume &amp; class)'!C45:E45)</f>
        <v>15</v>
      </c>
      <c r="F45" s="2">
        <f>SUM('48 Hours - WB  (volume &amp; class)'!F45:I45)</f>
        <v>3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54">
        <f t="shared" si="1"/>
        <v>18</v>
      </c>
    </row>
    <row r="46" spans="3:10" x14ac:dyDescent="0.2">
      <c r="C46" s="37">
        <f t="shared" si="0"/>
        <v>43516.4166644</v>
      </c>
      <c r="D46" s="38">
        <f t="shared" si="2"/>
        <v>1.416664400000001</v>
      </c>
      <c r="E46" s="1">
        <f>SUM('48 Hours - WB  (volume &amp; class)'!C46:E46)</f>
        <v>16</v>
      </c>
      <c r="F46" s="2">
        <f>SUM('48 Hours - WB  (volume &amp; class)'!F46:I46)</f>
        <v>3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2</v>
      </c>
      <c r="J46" s="54">
        <f t="shared" si="1"/>
        <v>21</v>
      </c>
    </row>
    <row r="47" spans="3:10" x14ac:dyDescent="0.2">
      <c r="C47" s="37">
        <f t="shared" si="0"/>
        <v>43516.458331000002</v>
      </c>
      <c r="D47" s="38">
        <f t="shared" si="2"/>
        <v>1.4583310000000012</v>
      </c>
      <c r="E47" s="1">
        <f>SUM('48 Hours - WB  (volume &amp; class)'!C47:E47)</f>
        <v>23</v>
      </c>
      <c r="F47" s="2">
        <f>SUM('48 Hours - WB  (volume &amp; class)'!F47:I47)</f>
        <v>9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1</v>
      </c>
      <c r="J47" s="54">
        <f t="shared" si="1"/>
        <v>33</v>
      </c>
    </row>
    <row r="48" spans="3:10" x14ac:dyDescent="0.2">
      <c r="C48" s="37">
        <f t="shared" si="0"/>
        <v>43516.499997600004</v>
      </c>
      <c r="D48" s="38">
        <f t="shared" si="2"/>
        <v>1.4999976000000013</v>
      </c>
      <c r="E48" s="1">
        <f>SUM('48 Hours - WB  (volume &amp; class)'!C48:E48)</f>
        <v>29</v>
      </c>
      <c r="F48" s="2">
        <f>SUM('48 Hours - WB  (volume &amp; class)'!F48:I48)</f>
        <v>4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54">
        <f t="shared" si="1"/>
        <v>33</v>
      </c>
    </row>
    <row r="49" spans="1:14" x14ac:dyDescent="0.2">
      <c r="C49" s="37">
        <f t="shared" si="0"/>
        <v>43516.541664199998</v>
      </c>
      <c r="D49" s="38">
        <f t="shared" si="2"/>
        <v>1.5416642000000014</v>
      </c>
      <c r="E49" s="1">
        <f>SUM('48 Hours - WB  (volume &amp; class)'!C49:E49)</f>
        <v>25</v>
      </c>
      <c r="F49" s="2">
        <f>SUM('48 Hours - WB  (volume &amp; class)'!F49:I49)</f>
        <v>5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1</v>
      </c>
      <c r="J49" s="54">
        <f t="shared" si="1"/>
        <v>31</v>
      </c>
    </row>
    <row r="50" spans="1:14" x14ac:dyDescent="0.2">
      <c r="C50" s="37">
        <f t="shared" si="0"/>
        <v>43516.5833308</v>
      </c>
      <c r="D50" s="38">
        <f t="shared" si="2"/>
        <v>1.5833308000000015</v>
      </c>
      <c r="E50" s="1">
        <f>SUM('48 Hours - WB  (volume &amp; class)'!C50:E50)</f>
        <v>34</v>
      </c>
      <c r="F50" s="2">
        <f>SUM('48 Hours - WB  (volume &amp; class)'!F50:I50)</f>
        <v>2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54">
        <f t="shared" si="1"/>
        <v>36</v>
      </c>
    </row>
    <row r="51" spans="1:14" x14ac:dyDescent="0.2">
      <c r="C51" s="37">
        <f t="shared" si="0"/>
        <v>43516.624997400002</v>
      </c>
      <c r="D51" s="38">
        <f t="shared" si="2"/>
        <v>1.6249974000000016</v>
      </c>
      <c r="E51" s="1">
        <f>SUM('48 Hours - WB  (volume &amp; class)'!C51:E51)</f>
        <v>31</v>
      </c>
      <c r="F51" s="2">
        <f>SUM('48 Hours - WB  (volume &amp; class)'!F51:I51)</f>
        <v>2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1</v>
      </c>
      <c r="J51" s="54">
        <f t="shared" si="1"/>
        <v>34</v>
      </c>
    </row>
    <row r="52" spans="1:14" x14ac:dyDescent="0.2">
      <c r="C52" s="37">
        <f t="shared" si="0"/>
        <v>43516.666663999997</v>
      </c>
      <c r="D52" s="38">
        <f t="shared" si="2"/>
        <v>1.6666640000000017</v>
      </c>
      <c r="E52" s="1">
        <f>SUM('48 Hours - WB  (volume &amp; class)'!C52:E52)</f>
        <v>46</v>
      </c>
      <c r="F52" s="2">
        <f>SUM('48 Hours - WB  (volume &amp; class)'!F52:I52)</f>
        <v>6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2</v>
      </c>
      <c r="J52" s="54">
        <f t="shared" si="1"/>
        <v>54</v>
      </c>
    </row>
    <row r="53" spans="1:14" x14ac:dyDescent="0.2">
      <c r="C53" s="37">
        <f t="shared" si="0"/>
        <v>43516.708330599999</v>
      </c>
      <c r="D53" s="38">
        <f t="shared" si="2"/>
        <v>1.7083306000000018</v>
      </c>
      <c r="E53" s="1">
        <f>SUM('48 Hours - WB  (volume &amp; class)'!C53:E53)</f>
        <v>59</v>
      </c>
      <c r="F53" s="2">
        <f>SUM('48 Hours - WB  (volume &amp; class)'!F53:I53)</f>
        <v>8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1</v>
      </c>
      <c r="J53" s="54">
        <f t="shared" si="1"/>
        <v>68</v>
      </c>
    </row>
    <row r="54" spans="1:14" x14ac:dyDescent="0.2">
      <c r="C54" s="37">
        <f t="shared" si="0"/>
        <v>43516.749997200001</v>
      </c>
      <c r="D54" s="38">
        <f t="shared" si="2"/>
        <v>1.7499972000000019</v>
      </c>
      <c r="E54" s="1">
        <f>SUM('48 Hours - WB  (volume &amp; class)'!C54:E54)</f>
        <v>49</v>
      </c>
      <c r="F54" s="2">
        <f>SUM('48 Hours - WB  (volume &amp; class)'!F54:I54)</f>
        <v>5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1</v>
      </c>
      <c r="J54" s="54">
        <f t="shared" si="1"/>
        <v>55</v>
      </c>
    </row>
    <row r="55" spans="1:14" x14ac:dyDescent="0.2">
      <c r="C55" s="37">
        <f t="shared" si="0"/>
        <v>43516.791663800002</v>
      </c>
      <c r="D55" s="38">
        <f t="shared" si="2"/>
        <v>1.791663800000002</v>
      </c>
      <c r="E55" s="1">
        <f>SUM('48 Hours - WB  (volume &amp; class)'!C55:E55)</f>
        <v>26</v>
      </c>
      <c r="F55" s="2">
        <f>SUM('48 Hours - WB  (volume &amp; class)'!F55:I55)</f>
        <v>3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54">
        <f t="shared" si="1"/>
        <v>29</v>
      </c>
    </row>
    <row r="56" spans="1:14" x14ac:dyDescent="0.2">
      <c r="C56" s="37">
        <f t="shared" si="0"/>
        <v>43516.833330399997</v>
      </c>
      <c r="D56" s="38">
        <f t="shared" si="2"/>
        <v>1.8333304000000021</v>
      </c>
      <c r="E56" s="1">
        <f>SUM('48 Hours - WB  (volume &amp; class)'!C56:E56)</f>
        <v>22</v>
      </c>
      <c r="F56" s="2">
        <f>SUM('48 Hours - WB  (volume &amp; class)'!F56:I56)</f>
        <v>4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54">
        <f t="shared" si="1"/>
        <v>26</v>
      </c>
    </row>
    <row r="57" spans="1:14" x14ac:dyDescent="0.2">
      <c r="C57" s="37">
        <f t="shared" si="0"/>
        <v>43516.874996999999</v>
      </c>
      <c r="D57" s="38">
        <f t="shared" si="2"/>
        <v>1.8749970000000022</v>
      </c>
      <c r="E57" s="1">
        <f>SUM('48 Hours - WB  (volume &amp; class)'!C57:E57)</f>
        <v>15</v>
      </c>
      <c r="F57" s="2">
        <f>SUM('48 Hours - WB  (volume &amp; class)'!F57:I57)</f>
        <v>0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54">
        <f t="shared" si="1"/>
        <v>15</v>
      </c>
    </row>
    <row r="58" spans="1:14" x14ac:dyDescent="0.2">
      <c r="C58" s="37">
        <f t="shared" si="0"/>
        <v>43516.916663600001</v>
      </c>
      <c r="D58" s="38">
        <f t="shared" si="2"/>
        <v>1.9166636000000024</v>
      </c>
      <c r="E58" s="1">
        <f>SUM('48 Hours - WB  (volume &amp; class)'!C58:E58)</f>
        <v>6</v>
      </c>
      <c r="F58" s="2">
        <f>SUM('48 Hours - WB  (volume &amp; class)'!F58:I58)</f>
        <v>2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54">
        <f t="shared" si="1"/>
        <v>8</v>
      </c>
    </row>
    <row r="59" spans="1:14" ht="15" thickBot="1" x14ac:dyDescent="0.25">
      <c r="C59" s="40">
        <f t="shared" si="0"/>
        <v>43516.958330200003</v>
      </c>
      <c r="D59" s="41">
        <f t="shared" si="2"/>
        <v>1.9583302000000025</v>
      </c>
      <c r="E59" s="3">
        <f>SUM('48 Hours - WB  (volume &amp; class)'!C59:E59)</f>
        <v>7</v>
      </c>
      <c r="F59" s="4">
        <f>SUM('48 Hours - WB  (volume &amp; class)'!F59:I59)</f>
        <v>1</v>
      </c>
      <c r="G59" s="4">
        <f>SUM('48 Hours - WB  (volume &amp; class)'!J59:L59)</f>
        <v>0</v>
      </c>
      <c r="H59" s="4">
        <f>SUM('48 Hours - WB  (volume &amp; class)'!M59:O59)</f>
        <v>0</v>
      </c>
      <c r="I59" s="4">
        <f>'48 Hours - WB  (volume &amp; class)'!P59</f>
        <v>0</v>
      </c>
      <c r="J59" s="55">
        <f t="shared" si="1"/>
        <v>8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1031</v>
      </c>
      <c r="F61" s="57">
        <f t="shared" ref="F61:J61" si="3">SUM(F12:F59)</f>
        <v>108</v>
      </c>
      <c r="G61" s="57">
        <f t="shared" si="3"/>
        <v>6</v>
      </c>
      <c r="H61" s="57">
        <f t="shared" si="3"/>
        <v>0</v>
      </c>
      <c r="I61" s="57">
        <f t="shared" si="3"/>
        <v>16</v>
      </c>
      <c r="J61" s="57">
        <f t="shared" si="3"/>
        <v>1161</v>
      </c>
    </row>
    <row r="62" spans="1:14" s="45" customFormat="1" ht="15" x14ac:dyDescent="0.25">
      <c r="C62" s="95" t="s">
        <v>6</v>
      </c>
      <c r="D62" s="96"/>
      <c r="E62" s="58">
        <f>E61/$J$61</f>
        <v>0.8880275624461671</v>
      </c>
      <c r="F62" s="58">
        <f t="shared" ref="F62:I62" si="4">F61/$J$61</f>
        <v>9.3023255813953487E-2</v>
      </c>
      <c r="G62" s="58">
        <f t="shared" si="4"/>
        <v>5.1679586563307496E-3</v>
      </c>
      <c r="H62" s="58">
        <f t="shared" si="4"/>
        <v>0</v>
      </c>
      <c r="I62" s="58">
        <f t="shared" si="4"/>
        <v>1.3781223083548665E-2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531</v>
      </c>
      <c r="F64" s="57">
        <f t="shared" ref="F64:I64" si="5">SUM(F12:F35)</f>
        <v>44</v>
      </c>
      <c r="G64" s="57">
        <f t="shared" si="5"/>
        <v>6</v>
      </c>
      <c r="H64" s="57">
        <f t="shared" si="5"/>
        <v>0</v>
      </c>
      <c r="I64" s="57">
        <f t="shared" si="5"/>
        <v>7</v>
      </c>
      <c r="J64" s="57">
        <f>SUM(J12:J35)</f>
        <v>588</v>
      </c>
    </row>
    <row r="65" spans="3:10" s="45" customFormat="1" ht="15" x14ac:dyDescent="0.25">
      <c r="C65" s="95" t="s">
        <v>6</v>
      </c>
      <c r="D65" s="96"/>
      <c r="E65" s="58">
        <f>E64/$J$64</f>
        <v>0.90306122448979587</v>
      </c>
      <c r="F65" s="58">
        <f t="shared" ref="F65:I65" si="6">F64/$J$64</f>
        <v>7.4829931972789115E-2</v>
      </c>
      <c r="G65" s="58">
        <f t="shared" si="6"/>
        <v>1.020408163265306E-2</v>
      </c>
      <c r="H65" s="58">
        <f t="shared" si="6"/>
        <v>0</v>
      </c>
      <c r="I65" s="58">
        <f t="shared" si="6"/>
        <v>1.1904761904761904E-2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500</v>
      </c>
      <c r="F67" s="57">
        <f t="shared" ref="F67:J67" si="7">SUM(F36:F59)</f>
        <v>64</v>
      </c>
      <c r="G67" s="57">
        <f t="shared" si="7"/>
        <v>0</v>
      </c>
      <c r="H67" s="57">
        <f t="shared" si="7"/>
        <v>0</v>
      </c>
      <c r="I67" s="57">
        <f t="shared" si="7"/>
        <v>9</v>
      </c>
      <c r="J67" s="57">
        <f t="shared" si="7"/>
        <v>573</v>
      </c>
    </row>
    <row r="68" spans="3:10" s="45" customFormat="1" ht="15" x14ac:dyDescent="0.25">
      <c r="C68" s="95" t="s">
        <v>6</v>
      </c>
      <c r="D68" s="96"/>
      <c r="E68" s="58">
        <f>E67/$J$67</f>
        <v>0.87260034904013961</v>
      </c>
      <c r="F68" s="58">
        <f t="shared" ref="F68:I68" si="8">F67/$J$67</f>
        <v>0.11169284467713787</v>
      </c>
      <c r="G68" s="58">
        <f t="shared" si="8"/>
        <v>0</v>
      </c>
      <c r="H68" s="58">
        <f t="shared" si="8"/>
        <v>0</v>
      </c>
      <c r="I68" s="58">
        <f t="shared" si="8"/>
        <v>1.5706806282722512E-2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515.5</v>
      </c>
      <c r="F70" s="57">
        <f t="shared" ref="F70:J70" si="9">F61/2</f>
        <v>54</v>
      </c>
      <c r="G70" s="57">
        <f t="shared" si="9"/>
        <v>3</v>
      </c>
      <c r="H70" s="57">
        <f t="shared" si="9"/>
        <v>0</v>
      </c>
      <c r="I70" s="57">
        <f t="shared" si="9"/>
        <v>8</v>
      </c>
      <c r="J70" s="57">
        <f t="shared" si="9"/>
        <v>580.5</v>
      </c>
    </row>
    <row r="71" spans="3:10" s="45" customFormat="1" ht="15" x14ac:dyDescent="0.25">
      <c r="C71" s="95" t="s">
        <v>6</v>
      </c>
      <c r="D71" s="96"/>
      <c r="E71" s="58">
        <f>E70/$J$70</f>
        <v>0.8880275624461671</v>
      </c>
      <c r="F71" s="58">
        <f t="shared" ref="F71:I71" si="10">F70/$J$70</f>
        <v>9.3023255813953487E-2</v>
      </c>
      <c r="G71" s="58">
        <f t="shared" si="10"/>
        <v>5.1679586563307496E-3</v>
      </c>
      <c r="H71" s="58">
        <f t="shared" si="10"/>
        <v>0</v>
      </c>
      <c r="I71" s="58">
        <f t="shared" si="10"/>
        <v>1.3781223083548665E-2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9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Davidson</v>
      </c>
      <c r="C2" s="97"/>
      <c r="D2" s="97"/>
      <c r="H2" s="99" t="s">
        <v>0</v>
      </c>
      <c r="I2" s="99"/>
      <c r="J2" s="99"/>
      <c r="K2" s="98" t="str">
        <f>'48 Hours (speed)'!O2</f>
        <v>1020-2165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Thomasville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#836525E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2118 (Sullivan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43515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">
        <v>34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43515</v>
      </c>
      <c r="B12" s="38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2</v>
      </c>
      <c r="E12" s="2">
        <f>'48 Hours - EB  (volume &amp; class)'!E12+'48 Hours - WB  (volume &amp; class)'!E12</f>
        <v>0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39">
        <f>SUM(C12:P12)</f>
        <v>2</v>
      </c>
    </row>
    <row r="13" spans="1:17" x14ac:dyDescent="0.2">
      <c r="A13" s="37">
        <f t="shared" si="0"/>
        <v>43515.041666600002</v>
      </c>
      <c r="B13" s="38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2</v>
      </c>
      <c r="E13" s="2">
        <f>'48 Hours - EB  (volume &amp; class)'!E13+'48 Hours - WB  (volume &amp; class)'!E13</f>
        <v>1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39">
        <f t="shared" ref="Q13:Q59" si="1">SUM(C13:P13)</f>
        <v>3</v>
      </c>
    </row>
    <row r="14" spans="1:17" x14ac:dyDescent="0.2">
      <c r="A14" s="37">
        <f t="shared" si="0"/>
        <v>43515.083333199997</v>
      </c>
      <c r="B14" s="38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2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39">
        <f t="shared" si="1"/>
        <v>2</v>
      </c>
    </row>
    <row r="15" spans="1:17" x14ac:dyDescent="0.2">
      <c r="A15" s="37">
        <f t="shared" si="0"/>
        <v>43515.124999799998</v>
      </c>
      <c r="B15" s="38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2</v>
      </c>
      <c r="E15" s="2">
        <f>'48 Hours - EB  (volume &amp; class)'!E15+'48 Hours - WB  (volume &amp; class)'!E15</f>
        <v>2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1</v>
      </c>
      <c r="Q15" s="39">
        <f t="shared" si="1"/>
        <v>5</v>
      </c>
    </row>
    <row r="16" spans="1:17" x14ac:dyDescent="0.2">
      <c r="A16" s="37">
        <f t="shared" si="0"/>
        <v>43515.1666664</v>
      </c>
      <c r="B16" s="38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4</v>
      </c>
      <c r="E16" s="2">
        <f>'48 Hours - EB  (volume &amp; class)'!E16+'48 Hours - WB  (volume &amp; class)'!E16</f>
        <v>3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1</v>
      </c>
      <c r="Q16" s="39">
        <f t="shared" si="1"/>
        <v>8</v>
      </c>
    </row>
    <row r="17" spans="1:17" x14ac:dyDescent="0.2">
      <c r="A17" s="37">
        <f t="shared" si="0"/>
        <v>43515.208333000002</v>
      </c>
      <c r="B17" s="38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11</v>
      </c>
      <c r="E17" s="2">
        <f>'48 Hours - EB  (volume &amp; class)'!E17+'48 Hours - WB  (volume &amp; class)'!E17</f>
        <v>8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2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3</v>
      </c>
      <c r="Q17" s="39">
        <f t="shared" si="1"/>
        <v>24</v>
      </c>
    </row>
    <row r="18" spans="1:17" x14ac:dyDescent="0.2">
      <c r="A18" s="37">
        <f t="shared" si="0"/>
        <v>43515.249999599997</v>
      </c>
      <c r="B18" s="38">
        <f t="shared" si="2"/>
        <v>0.24999959999999999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19</v>
      </c>
      <c r="E18" s="2">
        <f>'48 Hours - EB  (volume &amp; class)'!E18+'48 Hours - WB  (volume &amp; class)'!E18</f>
        <v>9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3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6</v>
      </c>
      <c r="Q18" s="39">
        <f t="shared" si="1"/>
        <v>37</v>
      </c>
    </row>
    <row r="19" spans="1:17" x14ac:dyDescent="0.2">
      <c r="A19" s="37">
        <f t="shared" si="0"/>
        <v>43515.291666199999</v>
      </c>
      <c r="B19" s="38">
        <f t="shared" si="2"/>
        <v>0.29166619999999999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88</v>
      </c>
      <c r="E19" s="2">
        <f>'48 Hours - EB  (volume &amp; class)'!E19+'48 Hours - WB  (volume &amp; class)'!E19</f>
        <v>34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3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12</v>
      </c>
      <c r="Q19" s="39">
        <f t="shared" si="1"/>
        <v>137</v>
      </c>
    </row>
    <row r="20" spans="1:17" x14ac:dyDescent="0.2">
      <c r="A20" s="37">
        <f t="shared" si="0"/>
        <v>43515.333332800001</v>
      </c>
      <c r="B20" s="38">
        <f t="shared" si="2"/>
        <v>0.33333279999999998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38</v>
      </c>
      <c r="E20" s="2">
        <f>'48 Hours - EB  (volume &amp; class)'!E20+'48 Hours - WB  (volume &amp; class)'!E20</f>
        <v>12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2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2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6</v>
      </c>
      <c r="Q20" s="39">
        <f t="shared" si="1"/>
        <v>60</v>
      </c>
    </row>
    <row r="21" spans="1:17" x14ac:dyDescent="0.2">
      <c r="A21" s="37">
        <f t="shared" si="0"/>
        <v>43515.374999400003</v>
      </c>
      <c r="B21" s="38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28</v>
      </c>
      <c r="E21" s="2">
        <f>'48 Hours - EB  (volume &amp; class)'!E21+'48 Hours - WB  (volume &amp; class)'!E21</f>
        <v>19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1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1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39">
        <f t="shared" si="1"/>
        <v>49</v>
      </c>
    </row>
    <row r="22" spans="1:17" x14ac:dyDescent="0.2">
      <c r="A22" s="37">
        <f t="shared" si="0"/>
        <v>43515.416665999997</v>
      </c>
      <c r="B22" s="38">
        <f t="shared" si="2"/>
        <v>0.41666599999999998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36</v>
      </c>
      <c r="E22" s="2">
        <f>'48 Hours - EB  (volume &amp; class)'!E22+'48 Hours - WB  (volume &amp; class)'!E22</f>
        <v>8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3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1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1</v>
      </c>
      <c r="Q22" s="39">
        <f t="shared" si="1"/>
        <v>49</v>
      </c>
    </row>
    <row r="23" spans="1:17" x14ac:dyDescent="0.2">
      <c r="A23" s="37">
        <f t="shared" si="0"/>
        <v>43515.458332599999</v>
      </c>
      <c r="B23" s="38">
        <f t="shared" si="2"/>
        <v>0.45833259999999998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28</v>
      </c>
      <c r="E23" s="2">
        <f>'48 Hours - EB  (volume &amp; class)'!E23+'48 Hours - WB  (volume &amp; class)'!E23</f>
        <v>10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3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2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1</v>
      </c>
      <c r="Q23" s="39">
        <f t="shared" si="1"/>
        <v>44</v>
      </c>
    </row>
    <row r="24" spans="1:17" x14ac:dyDescent="0.2">
      <c r="A24" s="37">
        <f t="shared" si="0"/>
        <v>43515.499999200001</v>
      </c>
      <c r="B24" s="38">
        <f t="shared" si="2"/>
        <v>0.49999919999999998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44</v>
      </c>
      <c r="E24" s="2">
        <f>'48 Hours - EB  (volume &amp; class)'!E24+'48 Hours - WB  (volume &amp; class)'!E24</f>
        <v>22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4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39">
        <f t="shared" si="1"/>
        <v>70</v>
      </c>
    </row>
    <row r="25" spans="1:17" x14ac:dyDescent="0.2">
      <c r="A25" s="37">
        <f t="shared" si="0"/>
        <v>43515.541665800003</v>
      </c>
      <c r="B25" s="38">
        <f t="shared" si="2"/>
        <v>0.54166579999999998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36</v>
      </c>
      <c r="E25" s="2">
        <f>'48 Hours - EB  (volume &amp; class)'!E25+'48 Hours - WB  (volume &amp; class)'!E25</f>
        <v>19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7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2</v>
      </c>
      <c r="Q25" s="39">
        <f t="shared" si="1"/>
        <v>64</v>
      </c>
    </row>
    <row r="26" spans="1:17" x14ac:dyDescent="0.2">
      <c r="A26" s="37">
        <f t="shared" si="0"/>
        <v>43515.583332399998</v>
      </c>
      <c r="B26" s="38">
        <f t="shared" si="2"/>
        <v>0.58333239999999997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70</v>
      </c>
      <c r="E26" s="2">
        <f>'48 Hours - EB  (volume &amp; class)'!E26+'48 Hours - WB  (volume &amp; class)'!E26</f>
        <v>29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4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1</v>
      </c>
      <c r="Q26" s="39">
        <f t="shared" si="1"/>
        <v>104</v>
      </c>
    </row>
    <row r="27" spans="1:17" x14ac:dyDescent="0.2">
      <c r="A27" s="37">
        <f t="shared" si="0"/>
        <v>43515.624999</v>
      </c>
      <c r="B27" s="38">
        <f t="shared" si="2"/>
        <v>0.62499899999999997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66</v>
      </c>
      <c r="E27" s="2">
        <f>'48 Hours - EB  (volume &amp; class)'!E27+'48 Hours - WB  (volume &amp; class)'!E27</f>
        <v>29</v>
      </c>
      <c r="F27" s="2">
        <f>'48 Hours - EB  (volume &amp; class)'!F27+'48 Hours - WB  (volume &amp; class)'!F27</f>
        <v>1</v>
      </c>
      <c r="G27" s="2">
        <f>'48 Hours - EB  (volume &amp; class)'!G27+'48 Hours - WB  (volume &amp; class)'!G27</f>
        <v>4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4</v>
      </c>
      <c r="Q27" s="39">
        <f t="shared" si="1"/>
        <v>104</v>
      </c>
    </row>
    <row r="28" spans="1:17" x14ac:dyDescent="0.2">
      <c r="A28" s="37">
        <f t="shared" si="0"/>
        <v>43515.666665600002</v>
      </c>
      <c r="B28" s="38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69</v>
      </c>
      <c r="E28" s="2">
        <f>'48 Hours - EB  (volume &amp; class)'!E28+'48 Hours - WB  (volume &amp; class)'!E28</f>
        <v>16</v>
      </c>
      <c r="F28" s="2">
        <f>'48 Hours - EB  (volume &amp; class)'!F28+'48 Hours - WB  (volume &amp; class)'!F28</f>
        <v>1</v>
      </c>
      <c r="G28" s="2">
        <f>'48 Hours - EB  (volume &amp; class)'!G28+'48 Hours - WB  (volume &amp; class)'!G28</f>
        <v>4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2</v>
      </c>
      <c r="Q28" s="39">
        <f t="shared" si="1"/>
        <v>92</v>
      </c>
    </row>
    <row r="29" spans="1:17" x14ac:dyDescent="0.2">
      <c r="A29" s="37">
        <f t="shared" si="0"/>
        <v>43515.708332200003</v>
      </c>
      <c r="B29" s="38">
        <f t="shared" si="2"/>
        <v>0.70833219999999997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73</v>
      </c>
      <c r="E29" s="2">
        <f>'48 Hours - EB  (volume &amp; class)'!E29+'48 Hours - WB  (volume &amp; class)'!E29</f>
        <v>22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4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2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3</v>
      </c>
      <c r="Q29" s="39">
        <f t="shared" si="1"/>
        <v>104</v>
      </c>
    </row>
    <row r="30" spans="1:17" x14ac:dyDescent="0.2">
      <c r="A30" s="37">
        <f t="shared" si="0"/>
        <v>43515.749998799998</v>
      </c>
      <c r="B30" s="38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57</v>
      </c>
      <c r="E30" s="2">
        <f>'48 Hours - EB  (volume &amp; class)'!E30+'48 Hours - WB  (volume &amp; class)'!E30</f>
        <v>12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4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3</v>
      </c>
      <c r="Q30" s="39">
        <f t="shared" si="1"/>
        <v>76</v>
      </c>
    </row>
    <row r="31" spans="1:17" x14ac:dyDescent="0.2">
      <c r="A31" s="37">
        <f t="shared" si="0"/>
        <v>43515.7916654</v>
      </c>
      <c r="B31" s="38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21</v>
      </c>
      <c r="E31" s="2">
        <f>'48 Hours - EB  (volume &amp; class)'!E31+'48 Hours - WB  (volume &amp; class)'!E31</f>
        <v>8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4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1</v>
      </c>
      <c r="Q31" s="39">
        <f t="shared" si="1"/>
        <v>34</v>
      </c>
    </row>
    <row r="32" spans="1:17" x14ac:dyDescent="0.2">
      <c r="A32" s="37">
        <f t="shared" si="0"/>
        <v>43515.833332000002</v>
      </c>
      <c r="B32" s="38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13</v>
      </c>
      <c r="E32" s="2">
        <f>'48 Hours - EB  (volume &amp; class)'!E32+'48 Hours - WB  (volume &amp; class)'!E32</f>
        <v>8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2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2</v>
      </c>
      <c r="Q32" s="39">
        <f t="shared" si="1"/>
        <v>25</v>
      </c>
    </row>
    <row r="33" spans="1:17" x14ac:dyDescent="0.2">
      <c r="A33" s="37">
        <f t="shared" si="0"/>
        <v>43515.874998599997</v>
      </c>
      <c r="B33" s="38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19</v>
      </c>
      <c r="E33" s="2">
        <f>'48 Hours - EB  (volume &amp; class)'!E33+'48 Hours - WB  (volume &amp; class)'!E33</f>
        <v>3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3</v>
      </c>
      <c r="Q33" s="39">
        <f t="shared" si="1"/>
        <v>25</v>
      </c>
    </row>
    <row r="34" spans="1:17" x14ac:dyDescent="0.2">
      <c r="A34" s="37">
        <f t="shared" si="0"/>
        <v>43515.916665199999</v>
      </c>
      <c r="B34" s="38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4</v>
      </c>
      <c r="E34" s="2">
        <f>'48 Hours - EB  (volume &amp; class)'!E34+'48 Hours - WB  (volume &amp; class)'!E34</f>
        <v>7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2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39">
        <f t="shared" si="1"/>
        <v>13</v>
      </c>
    </row>
    <row r="35" spans="1:17" x14ac:dyDescent="0.2">
      <c r="A35" s="37">
        <f t="shared" si="0"/>
        <v>43515.9583318</v>
      </c>
      <c r="B35" s="38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6</v>
      </c>
      <c r="E35" s="2">
        <f>'48 Hours - EB  (volume &amp; class)'!E35+'48 Hours - WB  (volume &amp; class)'!E35</f>
        <v>1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1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1</v>
      </c>
      <c r="Q35" s="39">
        <f t="shared" si="1"/>
        <v>9</v>
      </c>
    </row>
    <row r="36" spans="1:17" x14ac:dyDescent="0.2">
      <c r="A36" s="37">
        <f t="shared" si="0"/>
        <v>43515.999998400002</v>
      </c>
      <c r="B36" s="38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8</v>
      </c>
      <c r="E36" s="2">
        <f>'48 Hours - EB  (volume &amp; class)'!E36+'48 Hours - WB  (volume &amp; class)'!E36</f>
        <v>0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1</v>
      </c>
      <c r="Q36" s="39">
        <f t="shared" si="1"/>
        <v>9</v>
      </c>
    </row>
    <row r="37" spans="1:17" x14ac:dyDescent="0.2">
      <c r="A37" s="37">
        <f t="shared" si="0"/>
        <v>43516.041664999997</v>
      </c>
      <c r="B37" s="38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4</v>
      </c>
      <c r="E37" s="2">
        <f>'48 Hours - EB  (volume &amp; class)'!E37+'48 Hours - WB  (volume &amp; class)'!E37</f>
        <v>0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39">
        <f t="shared" si="1"/>
        <v>4</v>
      </c>
    </row>
    <row r="38" spans="1:17" x14ac:dyDescent="0.2">
      <c r="A38" s="37">
        <f t="shared" si="0"/>
        <v>43516.083331599999</v>
      </c>
      <c r="B38" s="38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1</v>
      </c>
      <c r="E38" s="2">
        <f>'48 Hours - EB  (volume &amp; class)'!E38+'48 Hours - WB  (volume &amp; class)'!E38</f>
        <v>1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39">
        <f t="shared" si="1"/>
        <v>2</v>
      </c>
    </row>
    <row r="39" spans="1:17" x14ac:dyDescent="0.2">
      <c r="A39" s="37">
        <f t="shared" si="0"/>
        <v>43516.124998200001</v>
      </c>
      <c r="B39" s="38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39">
        <f t="shared" si="1"/>
        <v>1</v>
      </c>
    </row>
    <row r="40" spans="1:17" x14ac:dyDescent="0.2">
      <c r="A40" s="37">
        <f t="shared" si="0"/>
        <v>43516.166664800003</v>
      </c>
      <c r="B40" s="38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2</v>
      </c>
      <c r="E40" s="2">
        <f>'48 Hours - EB  (volume &amp; class)'!E40+'48 Hours - WB  (volume &amp; class)'!E40</f>
        <v>4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39">
        <f t="shared" si="1"/>
        <v>6</v>
      </c>
    </row>
    <row r="41" spans="1:17" x14ac:dyDescent="0.2">
      <c r="A41" s="37">
        <f t="shared" si="0"/>
        <v>43516.208331399997</v>
      </c>
      <c r="B41" s="38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7</v>
      </c>
      <c r="E41" s="2">
        <f>'48 Hours - EB  (volume &amp; class)'!E41+'48 Hours - WB  (volume &amp; class)'!E41</f>
        <v>6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0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1</v>
      </c>
      <c r="Q41" s="39">
        <f t="shared" si="1"/>
        <v>14</v>
      </c>
    </row>
    <row r="42" spans="1:17" x14ac:dyDescent="0.2">
      <c r="A42" s="37">
        <f t="shared" si="0"/>
        <v>43516.249997999999</v>
      </c>
      <c r="B42" s="38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19</v>
      </c>
      <c r="E42" s="2">
        <f>'48 Hours - EB  (volume &amp; class)'!E42+'48 Hours - WB  (volume &amp; class)'!E42</f>
        <v>7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3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8</v>
      </c>
      <c r="Q42" s="39">
        <f t="shared" si="1"/>
        <v>37</v>
      </c>
    </row>
    <row r="43" spans="1:17" x14ac:dyDescent="0.2">
      <c r="A43" s="37">
        <f t="shared" si="0"/>
        <v>43516.291664600001</v>
      </c>
      <c r="B43" s="38">
        <f t="shared" si="2"/>
        <v>1.2916646000000007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88</v>
      </c>
      <c r="E43" s="2">
        <f>'48 Hours - EB  (volume &amp; class)'!E43+'48 Hours - WB  (volume &amp; class)'!E43</f>
        <v>29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6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3</v>
      </c>
      <c r="Q43" s="39">
        <f t="shared" si="1"/>
        <v>126</v>
      </c>
    </row>
    <row r="44" spans="1:17" x14ac:dyDescent="0.2">
      <c r="A44" s="37">
        <f t="shared" si="0"/>
        <v>43516.333331200003</v>
      </c>
      <c r="B44" s="38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28</v>
      </c>
      <c r="E44" s="2">
        <f>'48 Hours - EB  (volume &amp; class)'!E44+'48 Hours - WB  (volume &amp; class)'!E44</f>
        <v>8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2</v>
      </c>
      <c r="H44" s="2">
        <f>'48 Hours - EB  (volume &amp; class)'!H44+'48 Hours - WB  (volume &amp; class)'!H44</f>
        <v>1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5</v>
      </c>
      <c r="Q44" s="39">
        <f t="shared" si="1"/>
        <v>44</v>
      </c>
    </row>
    <row r="45" spans="1:17" x14ac:dyDescent="0.2">
      <c r="A45" s="37">
        <f t="shared" si="0"/>
        <v>43516.374997799998</v>
      </c>
      <c r="B45" s="38">
        <f t="shared" si="2"/>
        <v>1.3749978000000009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23</v>
      </c>
      <c r="E45" s="2">
        <f>'48 Hours - EB  (volume &amp; class)'!E45+'48 Hours - WB  (volume &amp; class)'!E45</f>
        <v>8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3</v>
      </c>
      <c r="H45" s="2">
        <f>'48 Hours - EB  (volume &amp; class)'!H45+'48 Hours - WB  (volume &amp; class)'!H45</f>
        <v>1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3</v>
      </c>
      <c r="Q45" s="39">
        <f t="shared" si="1"/>
        <v>38</v>
      </c>
    </row>
    <row r="46" spans="1:17" x14ac:dyDescent="0.2">
      <c r="A46" s="37">
        <f t="shared" si="0"/>
        <v>43516.4166644</v>
      </c>
      <c r="B46" s="38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26</v>
      </c>
      <c r="E46" s="2">
        <f>'48 Hours - EB  (volume &amp; class)'!E46+'48 Hours - WB  (volume &amp; class)'!E46</f>
        <v>10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4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11</v>
      </c>
      <c r="Q46" s="39">
        <f t="shared" si="1"/>
        <v>51</v>
      </c>
    </row>
    <row r="47" spans="1:17" x14ac:dyDescent="0.2">
      <c r="A47" s="37">
        <f t="shared" si="0"/>
        <v>43516.458331000002</v>
      </c>
      <c r="B47" s="38">
        <f t="shared" si="2"/>
        <v>1.4583310000000012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29</v>
      </c>
      <c r="E47" s="2">
        <f>'48 Hours - EB  (volume &amp; class)'!E47+'48 Hours - WB  (volume &amp; class)'!E47</f>
        <v>11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9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2</v>
      </c>
      <c r="Q47" s="39">
        <f t="shared" si="1"/>
        <v>51</v>
      </c>
    </row>
    <row r="48" spans="1:17" x14ac:dyDescent="0.2">
      <c r="A48" s="37">
        <f t="shared" si="0"/>
        <v>43516.499997600004</v>
      </c>
      <c r="B48" s="38">
        <f t="shared" si="2"/>
        <v>1.4999976000000013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50</v>
      </c>
      <c r="E48" s="2">
        <f>'48 Hours - EB  (volume &amp; class)'!E48+'48 Hours - WB  (volume &amp; class)'!E48</f>
        <v>12</v>
      </c>
      <c r="F48" s="2">
        <f>'48 Hours - EB  (volume &amp; class)'!F48+'48 Hours - WB  (volume &amp; class)'!F48</f>
        <v>1</v>
      </c>
      <c r="G48" s="2">
        <f>'48 Hours - EB  (volume &amp; class)'!G48+'48 Hours - WB  (volume &amp; class)'!G48</f>
        <v>3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3</v>
      </c>
      <c r="Q48" s="39">
        <f t="shared" si="1"/>
        <v>69</v>
      </c>
    </row>
    <row r="49" spans="1:17" x14ac:dyDescent="0.2">
      <c r="A49" s="37">
        <f t="shared" si="0"/>
        <v>43516.541664199998</v>
      </c>
      <c r="B49" s="38">
        <f t="shared" si="2"/>
        <v>1.5416642000000014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28</v>
      </c>
      <c r="E49" s="2">
        <f>'48 Hours - EB  (volume &amp; class)'!E49+'48 Hours - WB  (volume &amp; class)'!E49</f>
        <v>15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5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2</v>
      </c>
      <c r="Q49" s="39">
        <f t="shared" si="1"/>
        <v>50</v>
      </c>
    </row>
    <row r="50" spans="1:17" x14ac:dyDescent="0.2">
      <c r="A50" s="37">
        <f t="shared" si="0"/>
        <v>43516.5833308</v>
      </c>
      <c r="B50" s="38">
        <f t="shared" si="2"/>
        <v>1.5833308000000015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48</v>
      </c>
      <c r="E50" s="2">
        <f>'48 Hours - EB  (volume &amp; class)'!E50+'48 Hours - WB  (volume &amp; class)'!E50</f>
        <v>22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5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6</v>
      </c>
      <c r="Q50" s="39">
        <f t="shared" si="1"/>
        <v>81</v>
      </c>
    </row>
    <row r="51" spans="1:17" x14ac:dyDescent="0.2">
      <c r="A51" s="37">
        <f t="shared" si="0"/>
        <v>43516.624997400002</v>
      </c>
      <c r="B51" s="38">
        <f t="shared" si="2"/>
        <v>1.6249974000000016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53</v>
      </c>
      <c r="E51" s="2">
        <f>'48 Hours - EB  (volume &amp; class)'!E51+'48 Hours - WB  (volume &amp; class)'!E51</f>
        <v>15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4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4</v>
      </c>
      <c r="Q51" s="39">
        <f t="shared" si="1"/>
        <v>76</v>
      </c>
    </row>
    <row r="52" spans="1:17" x14ac:dyDescent="0.2">
      <c r="A52" s="37">
        <f t="shared" si="0"/>
        <v>43516.666663999997</v>
      </c>
      <c r="B52" s="38">
        <f t="shared" si="2"/>
        <v>1.6666640000000017</v>
      </c>
      <c r="C52" s="1">
        <f>'48 Hours - EB  (volume &amp; class)'!C52+'48 Hours - WB  (volume &amp; class)'!C52</f>
        <v>1</v>
      </c>
      <c r="D52" s="2">
        <f>'48 Hours - EB  (volume &amp; class)'!D52+'48 Hours - WB  (volume &amp; class)'!D52</f>
        <v>63</v>
      </c>
      <c r="E52" s="2">
        <f>'48 Hours - EB  (volume &amp; class)'!E52+'48 Hours - WB  (volume &amp; class)'!E52</f>
        <v>19</v>
      </c>
      <c r="F52" s="2">
        <f>'48 Hours - EB  (volume &amp; class)'!F52+'48 Hours - WB  (volume &amp; class)'!F52</f>
        <v>1</v>
      </c>
      <c r="G52" s="2">
        <f>'48 Hours - EB  (volume &amp; class)'!G52+'48 Hours - WB  (volume &amp; class)'!G52</f>
        <v>8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11</v>
      </c>
      <c r="Q52" s="39">
        <f t="shared" si="1"/>
        <v>103</v>
      </c>
    </row>
    <row r="53" spans="1:17" x14ac:dyDescent="0.2">
      <c r="A53" s="37">
        <f t="shared" si="0"/>
        <v>43516.708330599999</v>
      </c>
      <c r="B53" s="38">
        <f t="shared" si="2"/>
        <v>1.7083306000000018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79</v>
      </c>
      <c r="E53" s="2">
        <f>'48 Hours - EB  (volume &amp; class)'!E53+'48 Hours - WB  (volume &amp; class)'!E53</f>
        <v>29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10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10</v>
      </c>
      <c r="Q53" s="39">
        <f t="shared" si="1"/>
        <v>128</v>
      </c>
    </row>
    <row r="54" spans="1:17" x14ac:dyDescent="0.2">
      <c r="A54" s="37">
        <f t="shared" si="0"/>
        <v>43516.749997200001</v>
      </c>
      <c r="B54" s="38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71</v>
      </c>
      <c r="E54" s="2">
        <f>'48 Hours - EB  (volume &amp; class)'!E54+'48 Hours - WB  (volume &amp; class)'!E54</f>
        <v>12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6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5</v>
      </c>
      <c r="Q54" s="39">
        <f t="shared" si="1"/>
        <v>94</v>
      </c>
    </row>
    <row r="55" spans="1:17" x14ac:dyDescent="0.2">
      <c r="A55" s="37">
        <f t="shared" si="0"/>
        <v>43516.791663800002</v>
      </c>
      <c r="B55" s="38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41</v>
      </c>
      <c r="E55" s="2">
        <f>'48 Hours - EB  (volume &amp; class)'!E55+'48 Hours - WB  (volume &amp; class)'!E55</f>
        <v>8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3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1</v>
      </c>
      <c r="Q55" s="39">
        <f t="shared" si="1"/>
        <v>53</v>
      </c>
    </row>
    <row r="56" spans="1:17" x14ac:dyDescent="0.2">
      <c r="A56" s="37">
        <f t="shared" si="0"/>
        <v>43516.833330399997</v>
      </c>
      <c r="B56" s="38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40</v>
      </c>
      <c r="E56" s="2">
        <f>'48 Hours - EB  (volume &amp; class)'!E56+'48 Hours - WB  (volume &amp; class)'!E56</f>
        <v>10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5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3</v>
      </c>
      <c r="Q56" s="39">
        <f t="shared" si="1"/>
        <v>58</v>
      </c>
    </row>
    <row r="57" spans="1:17" x14ac:dyDescent="0.2">
      <c r="A57" s="37">
        <f t="shared" si="0"/>
        <v>43516.874996999999</v>
      </c>
      <c r="B57" s="38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20</v>
      </c>
      <c r="E57" s="2">
        <f>'48 Hours - EB  (volume &amp; class)'!E57+'48 Hours - WB  (volume &amp; class)'!E57</f>
        <v>2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0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2</v>
      </c>
      <c r="Q57" s="39">
        <f t="shared" si="1"/>
        <v>24</v>
      </c>
    </row>
    <row r="58" spans="1:17" x14ac:dyDescent="0.2">
      <c r="A58" s="37">
        <f t="shared" si="0"/>
        <v>43516.916663600001</v>
      </c>
      <c r="B58" s="38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7</v>
      </c>
      <c r="E58" s="2">
        <f>'48 Hours - EB  (volume &amp; class)'!E58+'48 Hours - WB  (volume &amp; class)'!E58</f>
        <v>3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3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2</v>
      </c>
      <c r="Q58" s="39">
        <f t="shared" si="1"/>
        <v>15</v>
      </c>
    </row>
    <row r="59" spans="1:17" ht="15" thickBot="1" x14ac:dyDescent="0.25">
      <c r="A59" s="40">
        <f t="shared" si="0"/>
        <v>43516.958330200003</v>
      </c>
      <c r="B59" s="41">
        <f t="shared" si="2"/>
        <v>1.9583302000000025</v>
      </c>
      <c r="C59" s="3">
        <f>'48 Hours - EB  (volume &amp; class)'!C59+'48 Hours - WB  (volume &amp; class)'!C59</f>
        <v>0</v>
      </c>
      <c r="D59" s="4">
        <f>'48 Hours - EB  (volume &amp; class)'!D59+'48 Hours - WB  (volume &amp; class)'!D59</f>
        <v>7</v>
      </c>
      <c r="E59" s="4">
        <f>'48 Hours - EB  (volume &amp; class)'!E59+'48 Hours - WB  (volume &amp; class)'!E59</f>
        <v>3</v>
      </c>
      <c r="F59" s="4">
        <f>'48 Hours - EB  (volume &amp; class)'!F59+'48 Hours - WB  (volume &amp; class)'!F59</f>
        <v>0</v>
      </c>
      <c r="G59" s="4">
        <f>'48 Hours - EB  (volume &amp; class)'!G59+'48 Hours - WB  (volume &amp; class)'!G59</f>
        <v>1</v>
      </c>
      <c r="H59" s="4">
        <f>'48 Hours - EB  (volume &amp; class)'!H59+'48 Hours - WB  (volume &amp; class)'!H59</f>
        <v>0</v>
      </c>
      <c r="I59" s="4">
        <f>'48 Hours - EB  (volume &amp; class)'!I59+'48 Hours - WB  (volume &amp; class)'!I59</f>
        <v>0</v>
      </c>
      <c r="J59" s="4">
        <f>'48 Hours - EB  (volume &amp; class)'!J59+'48 Hours - WB  (volume &amp; class)'!J59</f>
        <v>0</v>
      </c>
      <c r="K59" s="4">
        <f>'48 Hours - EB  (volume &amp; class)'!K59+'48 Hours - WB  (volume &amp; class)'!K59</f>
        <v>0</v>
      </c>
      <c r="L59" s="4">
        <f>'48 Hours - EB  (volume &amp; class)'!L59+'48 Hours - WB  (volume &amp; class)'!L59</f>
        <v>0</v>
      </c>
      <c r="M59" s="4">
        <f>'48 Hours - EB  (volume &amp; class)'!M59+'48 Hours - WB  (volume &amp; class)'!M59</f>
        <v>0</v>
      </c>
      <c r="N59" s="4">
        <f>'48 Hours - EB  (volume &amp; class)'!N59+'48 Hours - WB  (volume &amp; class)'!N59</f>
        <v>0</v>
      </c>
      <c r="O59" s="4">
        <f>'48 Hours - EB  (volume &amp; class)'!O59+'48 Hours - WB  (volume &amp; class)'!O59</f>
        <v>0</v>
      </c>
      <c r="P59" s="4">
        <f>'48 Hours - EB  (volume &amp; class)'!P59+'48 Hours - WB  (volume &amp; class)'!P59</f>
        <v>1</v>
      </c>
      <c r="Q59" s="56">
        <f t="shared" si="1"/>
        <v>12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1</v>
      </c>
      <c r="D61" s="57">
        <f t="shared" ref="D61:Q61" si="3">SUM(D12:D59)</f>
        <v>1481</v>
      </c>
      <c r="E61" s="57">
        <f t="shared" si="3"/>
        <v>516</v>
      </c>
      <c r="F61" s="57">
        <f t="shared" si="3"/>
        <v>4</v>
      </c>
      <c r="G61" s="57">
        <f t="shared" si="3"/>
        <v>137</v>
      </c>
      <c r="H61" s="57">
        <f t="shared" si="3"/>
        <v>2</v>
      </c>
      <c r="I61" s="57">
        <f t="shared" si="3"/>
        <v>0</v>
      </c>
      <c r="J61" s="57">
        <f t="shared" si="3"/>
        <v>8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137</v>
      </c>
      <c r="Q61" s="57">
        <f t="shared" si="3"/>
        <v>2286</v>
      </c>
    </row>
    <row r="62" spans="1:17" s="45" customFormat="1" ht="15" x14ac:dyDescent="0.25">
      <c r="A62" s="95" t="s">
        <v>6</v>
      </c>
      <c r="B62" s="96"/>
      <c r="C62" s="58">
        <f>C61/$Q$61</f>
        <v>4.3744531933508313E-4</v>
      </c>
      <c r="D62" s="58">
        <f t="shared" ref="D62:P62" si="4">D61/$Q$61</f>
        <v>0.64785651793525811</v>
      </c>
      <c r="E62" s="58">
        <f t="shared" si="4"/>
        <v>0.22572178477690288</v>
      </c>
      <c r="F62" s="58">
        <f t="shared" si="4"/>
        <v>1.7497812773403325E-3</v>
      </c>
      <c r="G62" s="58">
        <f t="shared" si="4"/>
        <v>5.9930008748906388E-2</v>
      </c>
      <c r="H62" s="58">
        <f t="shared" si="4"/>
        <v>8.7489063867016625E-4</v>
      </c>
      <c r="I62" s="58">
        <f t="shared" si="4"/>
        <v>0</v>
      </c>
      <c r="J62" s="58">
        <f t="shared" si="4"/>
        <v>3.499562554680665E-3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5.9930008748906388E-2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738</v>
      </c>
      <c r="E64" s="57">
        <f t="shared" si="5"/>
        <v>282</v>
      </c>
      <c r="F64" s="57">
        <f t="shared" si="5"/>
        <v>2</v>
      </c>
      <c r="G64" s="57">
        <f t="shared" si="5"/>
        <v>57</v>
      </c>
      <c r="H64" s="57">
        <f t="shared" si="5"/>
        <v>0</v>
      </c>
      <c r="I64" s="57">
        <f t="shared" si="5"/>
        <v>0</v>
      </c>
      <c r="J64" s="57">
        <f t="shared" si="5"/>
        <v>8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53</v>
      </c>
      <c r="Q64" s="57">
        <f t="shared" si="5"/>
        <v>1140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0.64736842105263159</v>
      </c>
      <c r="E65" s="58">
        <f t="shared" si="6"/>
        <v>0.24736842105263157</v>
      </c>
      <c r="F65" s="58">
        <f t="shared" si="6"/>
        <v>1.7543859649122807E-3</v>
      </c>
      <c r="G65" s="58">
        <f t="shared" si="6"/>
        <v>0.05</v>
      </c>
      <c r="H65" s="58">
        <f t="shared" si="6"/>
        <v>0</v>
      </c>
      <c r="I65" s="58">
        <f t="shared" si="6"/>
        <v>0</v>
      </c>
      <c r="J65" s="58">
        <f t="shared" si="6"/>
        <v>7.0175438596491229E-3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4.6491228070175437E-2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1</v>
      </c>
      <c r="D67" s="57">
        <f t="shared" ref="D67:Q67" si="7">SUM(D36:D59)</f>
        <v>743</v>
      </c>
      <c r="E67" s="57">
        <f t="shared" si="7"/>
        <v>234</v>
      </c>
      <c r="F67" s="57">
        <f t="shared" si="7"/>
        <v>2</v>
      </c>
      <c r="G67" s="57">
        <f t="shared" si="7"/>
        <v>80</v>
      </c>
      <c r="H67" s="57">
        <f t="shared" si="7"/>
        <v>2</v>
      </c>
      <c r="I67" s="57">
        <f t="shared" si="7"/>
        <v>0</v>
      </c>
      <c r="J67" s="57">
        <f t="shared" si="7"/>
        <v>0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84</v>
      </c>
      <c r="Q67" s="57">
        <f t="shared" si="7"/>
        <v>1146</v>
      </c>
    </row>
    <row r="68" spans="1:17" s="45" customFormat="1" ht="15" x14ac:dyDescent="0.25">
      <c r="A68" s="95" t="s">
        <v>6</v>
      </c>
      <c r="B68" s="96"/>
      <c r="C68" s="58">
        <f>C67/$Q$67</f>
        <v>8.7260034904013963E-4</v>
      </c>
      <c r="D68" s="58">
        <f t="shared" ref="D68:P68" si="8">D67/$Q$67</f>
        <v>0.64834205933682376</v>
      </c>
      <c r="E68" s="58">
        <f t="shared" si="8"/>
        <v>0.20418848167539266</v>
      </c>
      <c r="F68" s="58">
        <f t="shared" si="8"/>
        <v>1.7452006980802793E-3</v>
      </c>
      <c r="G68" s="58">
        <f t="shared" si="8"/>
        <v>6.9808027923211169E-2</v>
      </c>
      <c r="H68" s="58">
        <f t="shared" si="8"/>
        <v>1.7452006980802793E-3</v>
      </c>
      <c r="I68" s="58">
        <f t="shared" si="8"/>
        <v>0</v>
      </c>
      <c r="J68" s="58">
        <f t="shared" si="8"/>
        <v>0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7.3298429319371722E-2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0.5</v>
      </c>
      <c r="D70" s="57">
        <f t="shared" ref="D70:Q70" si="9">D61/2</f>
        <v>740.5</v>
      </c>
      <c r="E70" s="57">
        <f t="shared" si="9"/>
        <v>258</v>
      </c>
      <c r="F70" s="57">
        <f t="shared" si="9"/>
        <v>2</v>
      </c>
      <c r="G70" s="57">
        <f t="shared" si="9"/>
        <v>68.5</v>
      </c>
      <c r="H70" s="57">
        <f t="shared" si="9"/>
        <v>1</v>
      </c>
      <c r="I70" s="57">
        <f t="shared" si="9"/>
        <v>0</v>
      </c>
      <c r="J70" s="57">
        <f t="shared" si="9"/>
        <v>4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68.5</v>
      </c>
      <c r="Q70" s="57">
        <f t="shared" si="9"/>
        <v>1143</v>
      </c>
    </row>
    <row r="71" spans="1:17" s="45" customFormat="1" ht="15" x14ac:dyDescent="0.25">
      <c r="A71" s="95" t="s">
        <v>6</v>
      </c>
      <c r="B71" s="96"/>
      <c r="C71" s="58">
        <f>C70/$Q$70</f>
        <v>4.3744531933508313E-4</v>
      </c>
      <c r="D71" s="58">
        <f t="shared" ref="D71:P71" si="10">D70/$Q$70</f>
        <v>0.64785651793525811</v>
      </c>
      <c r="E71" s="58">
        <f t="shared" si="10"/>
        <v>0.22572178477690288</v>
      </c>
      <c r="F71" s="58">
        <f t="shared" si="10"/>
        <v>1.7497812773403325E-3</v>
      </c>
      <c r="G71" s="58">
        <f t="shared" si="10"/>
        <v>5.9930008748906388E-2</v>
      </c>
      <c r="H71" s="58">
        <f t="shared" si="10"/>
        <v>8.7489063867016625E-4</v>
      </c>
      <c r="I71" s="58">
        <f t="shared" si="10"/>
        <v>0</v>
      </c>
      <c r="J71" s="58">
        <f t="shared" si="10"/>
        <v>3.499562554680665E-3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5.9930008748906388E-2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9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Davidson</v>
      </c>
      <c r="C2" s="97"/>
      <c r="D2" s="97"/>
      <c r="F2" s="99" t="s">
        <v>0</v>
      </c>
      <c r="G2" s="99"/>
      <c r="H2" s="112" t="str">
        <f>'48 Hours (speed)'!O2</f>
        <v>1020-2165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Thomasville</v>
      </c>
      <c r="C3" s="97"/>
      <c r="D3" s="97"/>
      <c r="E3" s="33"/>
      <c r="F3" s="99" t="s">
        <v>1</v>
      </c>
      <c r="G3" s="99"/>
      <c r="H3" s="112" t="str">
        <f>'48 Hours (speed)'!O3</f>
        <v>at RR Crossing #836525E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2118 (Sullivan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43515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">
        <v>34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43515</v>
      </c>
      <c r="D12" s="38">
        <f>H8</f>
        <v>0</v>
      </c>
      <c r="E12" s="1">
        <f>'48 Hours - EB  FHWA Classes'!E12+'48 Hours - WB  FHWA Classes'!E12</f>
        <v>2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54">
        <f>SUM(E12:I12)</f>
        <v>2</v>
      </c>
    </row>
    <row r="13" spans="1:11" x14ac:dyDescent="0.2">
      <c r="C13" s="37">
        <f t="shared" si="0"/>
        <v>43515.041666600002</v>
      </c>
      <c r="D13" s="38">
        <f>D12+0.0416666</f>
        <v>4.1666599999999998E-2</v>
      </c>
      <c r="E13" s="1">
        <f>'48 Hours - EB  FHWA Classes'!E13+'48 Hours - WB  FHWA Classes'!E13</f>
        <v>3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54">
        <f t="shared" ref="J13:J59" si="1">SUM(E13:I13)</f>
        <v>3</v>
      </c>
    </row>
    <row r="14" spans="1:11" x14ac:dyDescent="0.2">
      <c r="C14" s="37">
        <f t="shared" si="0"/>
        <v>43515.083333199997</v>
      </c>
      <c r="D14" s="38">
        <f>D13+0.0416666</f>
        <v>8.3333199999999996E-2</v>
      </c>
      <c r="E14" s="1">
        <f>'48 Hours - EB  FHWA Classes'!E14+'48 Hours - WB  FHWA Classes'!E14</f>
        <v>2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54">
        <f t="shared" si="1"/>
        <v>2</v>
      </c>
    </row>
    <row r="15" spans="1:11" x14ac:dyDescent="0.2">
      <c r="C15" s="37">
        <f t="shared" si="0"/>
        <v>43515.124999799998</v>
      </c>
      <c r="D15" s="38">
        <f t="shared" ref="D15:D59" si="2">D14+0.0416666</f>
        <v>0.12499979999999999</v>
      </c>
      <c r="E15" s="1">
        <f>'48 Hours - EB  FHWA Classes'!E15+'48 Hours - WB  FHWA Classes'!E15</f>
        <v>4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1</v>
      </c>
      <c r="J15" s="54">
        <f t="shared" si="1"/>
        <v>5</v>
      </c>
    </row>
    <row r="16" spans="1:11" x14ac:dyDescent="0.2">
      <c r="C16" s="37">
        <f t="shared" si="0"/>
        <v>43515.1666664</v>
      </c>
      <c r="D16" s="38">
        <f t="shared" si="2"/>
        <v>0.16666639999999999</v>
      </c>
      <c r="E16" s="1">
        <f>'48 Hours - EB  FHWA Classes'!E16+'48 Hours - WB  FHWA Classes'!E16</f>
        <v>7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1</v>
      </c>
      <c r="J16" s="54">
        <f t="shared" si="1"/>
        <v>8</v>
      </c>
    </row>
    <row r="17" spans="3:10" x14ac:dyDescent="0.2">
      <c r="C17" s="37">
        <f t="shared" si="0"/>
        <v>43515.208333000002</v>
      </c>
      <c r="D17" s="38">
        <f t="shared" si="2"/>
        <v>0.20833299999999999</v>
      </c>
      <c r="E17" s="1">
        <f>'48 Hours - EB  FHWA Classes'!E17+'48 Hours - WB  FHWA Classes'!E17</f>
        <v>19</v>
      </c>
      <c r="F17" s="2">
        <f>'48 Hours - EB  FHWA Classes'!F17+'48 Hours - WB  FHWA Classes'!F17</f>
        <v>2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3</v>
      </c>
      <c r="J17" s="54">
        <f t="shared" si="1"/>
        <v>24</v>
      </c>
    </row>
    <row r="18" spans="3:10" x14ac:dyDescent="0.2">
      <c r="C18" s="37">
        <f t="shared" si="0"/>
        <v>43515.249999599997</v>
      </c>
      <c r="D18" s="38">
        <f t="shared" si="2"/>
        <v>0.24999959999999999</v>
      </c>
      <c r="E18" s="1">
        <f>'48 Hours - EB  FHWA Classes'!E18+'48 Hours - WB  FHWA Classes'!E18</f>
        <v>28</v>
      </c>
      <c r="F18" s="2">
        <f>'48 Hours - EB  FHWA Classes'!F18+'48 Hours - WB  FHWA Classes'!F18</f>
        <v>3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6</v>
      </c>
      <c r="J18" s="54">
        <f t="shared" si="1"/>
        <v>37</v>
      </c>
    </row>
    <row r="19" spans="3:10" x14ac:dyDescent="0.2">
      <c r="C19" s="37">
        <f t="shared" si="0"/>
        <v>43515.291666199999</v>
      </c>
      <c r="D19" s="38">
        <f t="shared" si="2"/>
        <v>0.29166619999999999</v>
      </c>
      <c r="E19" s="1">
        <f>'48 Hours - EB  FHWA Classes'!E19+'48 Hours - WB  FHWA Classes'!E19</f>
        <v>122</v>
      </c>
      <c r="F19" s="2">
        <f>'48 Hours - EB  FHWA Classes'!F19+'48 Hours - WB  FHWA Classes'!F19</f>
        <v>3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12</v>
      </c>
      <c r="J19" s="54">
        <f t="shared" si="1"/>
        <v>137</v>
      </c>
    </row>
    <row r="20" spans="3:10" x14ac:dyDescent="0.2">
      <c r="C20" s="37">
        <f t="shared" si="0"/>
        <v>43515.333332800001</v>
      </c>
      <c r="D20" s="38">
        <f t="shared" si="2"/>
        <v>0.33333279999999998</v>
      </c>
      <c r="E20" s="1">
        <f>'48 Hours - EB  FHWA Classes'!E20+'48 Hours - WB  FHWA Classes'!E20</f>
        <v>50</v>
      </c>
      <c r="F20" s="2">
        <f>'48 Hours - EB  FHWA Classes'!F20+'48 Hours - WB  FHWA Classes'!F20</f>
        <v>2</v>
      </c>
      <c r="G20" s="2">
        <f>'48 Hours - EB  FHWA Classes'!G20+'48 Hours - WB  FHWA Classes'!G20</f>
        <v>2</v>
      </c>
      <c r="H20" s="2">
        <f>'48 Hours - EB  FHWA Classes'!H20+'48 Hours - WB  FHWA Classes'!H20</f>
        <v>0</v>
      </c>
      <c r="I20" s="2">
        <f>'48 Hours - EB  FHWA Classes'!I20+'48 Hours - WB  FHWA Classes'!I20</f>
        <v>6</v>
      </c>
      <c r="J20" s="54">
        <f t="shared" si="1"/>
        <v>60</v>
      </c>
    </row>
    <row r="21" spans="3:10" x14ac:dyDescent="0.2">
      <c r="C21" s="37">
        <f t="shared" si="0"/>
        <v>43515.374999400003</v>
      </c>
      <c r="D21" s="38">
        <f t="shared" si="2"/>
        <v>0.37499939999999998</v>
      </c>
      <c r="E21" s="1">
        <f>'48 Hours - EB  FHWA Classes'!E21+'48 Hours - WB  FHWA Classes'!E21</f>
        <v>47</v>
      </c>
      <c r="F21" s="2">
        <f>'48 Hours - EB  FHWA Classes'!F21+'48 Hours - WB  FHWA Classes'!F21</f>
        <v>1</v>
      </c>
      <c r="G21" s="2">
        <f>'48 Hours - EB  FHWA Classes'!G21+'48 Hours - WB  FHWA Classes'!G21</f>
        <v>1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54">
        <f t="shared" si="1"/>
        <v>49</v>
      </c>
    </row>
    <row r="22" spans="3:10" x14ac:dyDescent="0.2">
      <c r="C22" s="37">
        <f t="shared" si="0"/>
        <v>43515.416665999997</v>
      </c>
      <c r="D22" s="38">
        <f t="shared" si="2"/>
        <v>0.41666599999999998</v>
      </c>
      <c r="E22" s="1">
        <f>'48 Hours - EB  FHWA Classes'!E22+'48 Hours - WB  FHWA Classes'!E22</f>
        <v>44</v>
      </c>
      <c r="F22" s="2">
        <f>'48 Hours - EB  FHWA Classes'!F22+'48 Hours - WB  FHWA Classes'!F22</f>
        <v>3</v>
      </c>
      <c r="G22" s="2">
        <f>'48 Hours - EB  FHWA Classes'!G22+'48 Hours - WB  FHWA Classes'!G22</f>
        <v>1</v>
      </c>
      <c r="H22" s="2">
        <f>'48 Hours - EB  FHWA Classes'!H22+'48 Hours - WB  FHWA Classes'!H22</f>
        <v>0</v>
      </c>
      <c r="I22" s="2">
        <f>'48 Hours - EB  FHWA Classes'!I22+'48 Hours - WB  FHWA Classes'!I22</f>
        <v>1</v>
      </c>
      <c r="J22" s="54">
        <f t="shared" si="1"/>
        <v>49</v>
      </c>
    </row>
    <row r="23" spans="3:10" x14ac:dyDescent="0.2">
      <c r="C23" s="37">
        <f t="shared" si="0"/>
        <v>43515.458332599999</v>
      </c>
      <c r="D23" s="38">
        <f t="shared" si="2"/>
        <v>0.45833259999999998</v>
      </c>
      <c r="E23" s="1">
        <f>'48 Hours - EB  FHWA Classes'!E23+'48 Hours - WB  FHWA Classes'!E23</f>
        <v>38</v>
      </c>
      <c r="F23" s="2">
        <f>'48 Hours - EB  FHWA Classes'!F23+'48 Hours - WB  FHWA Classes'!F23</f>
        <v>3</v>
      </c>
      <c r="G23" s="2">
        <f>'48 Hours - EB  FHWA Classes'!G23+'48 Hours - WB  FHWA Classes'!G23</f>
        <v>2</v>
      </c>
      <c r="H23" s="2">
        <f>'48 Hours - EB  FHWA Classes'!H23+'48 Hours - WB  FHWA Classes'!H23</f>
        <v>0</v>
      </c>
      <c r="I23" s="2">
        <f>'48 Hours - EB  FHWA Classes'!I23+'48 Hours - WB  FHWA Classes'!I23</f>
        <v>1</v>
      </c>
      <c r="J23" s="54">
        <f t="shared" si="1"/>
        <v>44</v>
      </c>
    </row>
    <row r="24" spans="3:10" x14ac:dyDescent="0.2">
      <c r="C24" s="37">
        <f t="shared" si="0"/>
        <v>43515.499999200001</v>
      </c>
      <c r="D24" s="38">
        <f t="shared" si="2"/>
        <v>0.49999919999999998</v>
      </c>
      <c r="E24" s="1">
        <f>'48 Hours - EB  FHWA Classes'!E24+'48 Hours - WB  FHWA Classes'!E24</f>
        <v>66</v>
      </c>
      <c r="F24" s="2">
        <f>'48 Hours - EB  FHWA Classes'!F24+'48 Hours - WB  FHWA Classes'!F24</f>
        <v>4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54">
        <f t="shared" si="1"/>
        <v>70</v>
      </c>
    </row>
    <row r="25" spans="3:10" x14ac:dyDescent="0.2">
      <c r="C25" s="37">
        <f t="shared" si="0"/>
        <v>43515.541665800003</v>
      </c>
      <c r="D25" s="38">
        <f t="shared" si="2"/>
        <v>0.54166579999999998</v>
      </c>
      <c r="E25" s="1">
        <f>'48 Hours - EB  FHWA Classes'!E25+'48 Hours - WB  FHWA Classes'!E25</f>
        <v>55</v>
      </c>
      <c r="F25" s="2">
        <f>'48 Hours - EB  FHWA Classes'!F25+'48 Hours - WB  FHWA Classes'!F25</f>
        <v>7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2</v>
      </c>
      <c r="J25" s="54">
        <f t="shared" si="1"/>
        <v>64</v>
      </c>
    </row>
    <row r="26" spans="3:10" x14ac:dyDescent="0.2">
      <c r="C26" s="37">
        <f t="shared" si="0"/>
        <v>43515.583332399998</v>
      </c>
      <c r="D26" s="38">
        <f t="shared" si="2"/>
        <v>0.58333239999999997</v>
      </c>
      <c r="E26" s="1">
        <f>'48 Hours - EB  FHWA Classes'!E26+'48 Hours - WB  FHWA Classes'!E26</f>
        <v>99</v>
      </c>
      <c r="F26" s="2">
        <f>'48 Hours - EB  FHWA Classes'!F26+'48 Hours - WB  FHWA Classes'!F26</f>
        <v>4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1</v>
      </c>
      <c r="J26" s="54">
        <f t="shared" si="1"/>
        <v>104</v>
      </c>
    </row>
    <row r="27" spans="3:10" x14ac:dyDescent="0.2">
      <c r="C27" s="37">
        <f t="shared" si="0"/>
        <v>43515.624999</v>
      </c>
      <c r="D27" s="38">
        <f t="shared" si="2"/>
        <v>0.62499899999999997</v>
      </c>
      <c r="E27" s="1">
        <f>'48 Hours - EB  FHWA Classes'!E27+'48 Hours - WB  FHWA Classes'!E27</f>
        <v>95</v>
      </c>
      <c r="F27" s="2">
        <f>'48 Hours - EB  FHWA Classes'!F27+'48 Hours - WB  FHWA Classes'!F27</f>
        <v>5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4</v>
      </c>
      <c r="J27" s="54">
        <f t="shared" si="1"/>
        <v>104</v>
      </c>
    </row>
    <row r="28" spans="3:10" x14ac:dyDescent="0.2">
      <c r="C28" s="37">
        <f t="shared" si="0"/>
        <v>43515.666665600002</v>
      </c>
      <c r="D28" s="38">
        <f t="shared" si="2"/>
        <v>0.66666559999999997</v>
      </c>
      <c r="E28" s="1">
        <f>'48 Hours - EB  FHWA Classes'!E28+'48 Hours - WB  FHWA Classes'!E28</f>
        <v>85</v>
      </c>
      <c r="F28" s="2">
        <f>'48 Hours - EB  FHWA Classes'!F28+'48 Hours - WB  FHWA Classes'!F28</f>
        <v>5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2</v>
      </c>
      <c r="J28" s="54">
        <f t="shared" si="1"/>
        <v>92</v>
      </c>
    </row>
    <row r="29" spans="3:10" x14ac:dyDescent="0.2">
      <c r="C29" s="37">
        <f t="shared" si="0"/>
        <v>43515.708332200003</v>
      </c>
      <c r="D29" s="38">
        <f t="shared" si="2"/>
        <v>0.70833219999999997</v>
      </c>
      <c r="E29" s="1">
        <f>'48 Hours - EB  FHWA Classes'!E29+'48 Hours - WB  FHWA Classes'!E29</f>
        <v>95</v>
      </c>
      <c r="F29" s="2">
        <f>'48 Hours - EB  FHWA Classes'!F29+'48 Hours - WB  FHWA Classes'!F29</f>
        <v>4</v>
      </c>
      <c r="G29" s="2">
        <f>'48 Hours - EB  FHWA Classes'!G29+'48 Hours - WB  FHWA Classes'!G29</f>
        <v>2</v>
      </c>
      <c r="H29" s="2">
        <f>'48 Hours - EB  FHWA Classes'!H29+'48 Hours - WB  FHWA Classes'!H29</f>
        <v>0</v>
      </c>
      <c r="I29" s="2">
        <f>'48 Hours - EB  FHWA Classes'!I29+'48 Hours - WB  FHWA Classes'!I29</f>
        <v>3</v>
      </c>
      <c r="J29" s="54">
        <f t="shared" si="1"/>
        <v>104</v>
      </c>
    </row>
    <row r="30" spans="3:10" x14ac:dyDescent="0.2">
      <c r="C30" s="37">
        <f t="shared" si="0"/>
        <v>43515.749998799998</v>
      </c>
      <c r="D30" s="38">
        <f t="shared" si="2"/>
        <v>0.74999879999999997</v>
      </c>
      <c r="E30" s="1">
        <f>'48 Hours - EB  FHWA Classes'!E30+'48 Hours - WB  FHWA Classes'!E30</f>
        <v>69</v>
      </c>
      <c r="F30" s="2">
        <f>'48 Hours - EB  FHWA Classes'!F30+'48 Hours - WB  FHWA Classes'!F30</f>
        <v>4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3</v>
      </c>
      <c r="J30" s="54">
        <f t="shared" si="1"/>
        <v>76</v>
      </c>
    </row>
    <row r="31" spans="3:10" x14ac:dyDescent="0.2">
      <c r="C31" s="37">
        <f t="shared" si="0"/>
        <v>43515.7916654</v>
      </c>
      <c r="D31" s="38">
        <f t="shared" si="2"/>
        <v>0.79166539999999996</v>
      </c>
      <c r="E31" s="1">
        <f>'48 Hours - EB  FHWA Classes'!E31+'48 Hours - WB  FHWA Classes'!E31</f>
        <v>29</v>
      </c>
      <c r="F31" s="2">
        <f>'48 Hours - EB  FHWA Classes'!F31+'48 Hours - WB  FHWA Classes'!F31</f>
        <v>4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1</v>
      </c>
      <c r="J31" s="54">
        <f t="shared" si="1"/>
        <v>34</v>
      </c>
    </row>
    <row r="32" spans="3:10" x14ac:dyDescent="0.2">
      <c r="C32" s="37">
        <f t="shared" si="0"/>
        <v>43515.833332000002</v>
      </c>
      <c r="D32" s="38">
        <f t="shared" si="2"/>
        <v>0.83333199999999996</v>
      </c>
      <c r="E32" s="1">
        <f>'48 Hours - EB  FHWA Classes'!E32+'48 Hours - WB  FHWA Classes'!E32</f>
        <v>21</v>
      </c>
      <c r="F32" s="2">
        <f>'48 Hours - EB  FHWA Classes'!F32+'48 Hours - WB  FHWA Classes'!F32</f>
        <v>2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2</v>
      </c>
      <c r="J32" s="54">
        <f t="shared" si="1"/>
        <v>25</v>
      </c>
    </row>
    <row r="33" spans="3:10" x14ac:dyDescent="0.2">
      <c r="C33" s="37">
        <f t="shared" si="0"/>
        <v>43515.874998599997</v>
      </c>
      <c r="D33" s="38">
        <f t="shared" si="2"/>
        <v>0.87499859999999996</v>
      </c>
      <c r="E33" s="1">
        <f>'48 Hours - EB  FHWA Classes'!E33+'48 Hours - WB  FHWA Classes'!E33</f>
        <v>22</v>
      </c>
      <c r="F33" s="2">
        <f>'48 Hours - EB  FHWA Classes'!F33+'48 Hours - WB  FHWA Classes'!F33</f>
        <v>0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3</v>
      </c>
      <c r="J33" s="54">
        <f t="shared" si="1"/>
        <v>25</v>
      </c>
    </row>
    <row r="34" spans="3:10" x14ac:dyDescent="0.2">
      <c r="C34" s="37">
        <f t="shared" si="0"/>
        <v>43515.916665199999</v>
      </c>
      <c r="D34" s="38">
        <f t="shared" si="2"/>
        <v>0.91666519999999996</v>
      </c>
      <c r="E34" s="1">
        <f>'48 Hours - EB  FHWA Classes'!E34+'48 Hours - WB  FHWA Classes'!E34</f>
        <v>11</v>
      </c>
      <c r="F34" s="2">
        <f>'48 Hours - EB  FHWA Classes'!F34+'48 Hours - WB  FHWA Classes'!F34</f>
        <v>2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54">
        <f t="shared" si="1"/>
        <v>13</v>
      </c>
    </row>
    <row r="35" spans="3:10" x14ac:dyDescent="0.2">
      <c r="C35" s="37">
        <f t="shared" si="0"/>
        <v>43515.9583318</v>
      </c>
      <c r="D35" s="38">
        <f t="shared" si="2"/>
        <v>0.95833179999999996</v>
      </c>
      <c r="E35" s="1">
        <f>'48 Hours - EB  FHWA Classes'!E35+'48 Hours - WB  FHWA Classes'!E35</f>
        <v>7</v>
      </c>
      <c r="F35" s="2">
        <f>'48 Hours - EB  FHWA Classes'!F35+'48 Hours - WB  FHWA Classes'!F35</f>
        <v>1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1</v>
      </c>
      <c r="J35" s="54">
        <f t="shared" si="1"/>
        <v>9</v>
      </c>
    </row>
    <row r="36" spans="3:10" x14ac:dyDescent="0.2">
      <c r="C36" s="37">
        <f t="shared" si="0"/>
        <v>43515.999998400002</v>
      </c>
      <c r="D36" s="38">
        <f t="shared" si="2"/>
        <v>0.99999839999999995</v>
      </c>
      <c r="E36" s="1">
        <f>'48 Hours - EB  FHWA Classes'!E36+'48 Hours - WB  FHWA Classes'!E36</f>
        <v>8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1</v>
      </c>
      <c r="J36" s="54">
        <f t="shared" si="1"/>
        <v>9</v>
      </c>
    </row>
    <row r="37" spans="3:10" x14ac:dyDescent="0.2">
      <c r="C37" s="37">
        <f t="shared" si="0"/>
        <v>43516.041664999997</v>
      </c>
      <c r="D37" s="38">
        <f t="shared" si="2"/>
        <v>1.0416650000000001</v>
      </c>
      <c r="E37" s="1">
        <f>'48 Hours - EB  FHWA Classes'!E37+'48 Hours - WB  FHWA Classes'!E37</f>
        <v>4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54">
        <f t="shared" si="1"/>
        <v>4</v>
      </c>
    </row>
    <row r="38" spans="3:10" x14ac:dyDescent="0.2">
      <c r="C38" s="37">
        <f t="shared" si="0"/>
        <v>43516.083331599999</v>
      </c>
      <c r="D38" s="38">
        <f t="shared" si="2"/>
        <v>1.0833316000000002</v>
      </c>
      <c r="E38" s="1">
        <f>'48 Hours - EB  FHWA Classes'!E38+'48 Hours - WB  FHWA Classes'!E38</f>
        <v>2</v>
      </c>
      <c r="F38" s="2">
        <f>'48 Hours - EB  FHWA Classes'!F38+'48 Hours - WB  FHWA Classes'!F38</f>
        <v>0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54">
        <f t="shared" si="1"/>
        <v>2</v>
      </c>
    </row>
    <row r="39" spans="3:10" x14ac:dyDescent="0.2">
      <c r="C39" s="37">
        <f t="shared" si="0"/>
        <v>43516.124998200001</v>
      </c>
      <c r="D39" s="38">
        <f t="shared" si="2"/>
        <v>1.1249982000000003</v>
      </c>
      <c r="E39" s="1">
        <f>'48 Hours - EB  FHWA Classes'!E39+'48 Hours - WB  FHWA Classes'!E39</f>
        <v>1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54">
        <f t="shared" si="1"/>
        <v>1</v>
      </c>
    </row>
    <row r="40" spans="3:10" x14ac:dyDescent="0.2">
      <c r="C40" s="37">
        <f t="shared" si="0"/>
        <v>43516.166664800003</v>
      </c>
      <c r="D40" s="38">
        <f t="shared" si="2"/>
        <v>1.1666648000000004</v>
      </c>
      <c r="E40" s="1">
        <f>'48 Hours - EB  FHWA Classes'!E40+'48 Hours - WB  FHWA Classes'!E40</f>
        <v>6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54">
        <f t="shared" si="1"/>
        <v>6</v>
      </c>
    </row>
    <row r="41" spans="3:10" x14ac:dyDescent="0.2">
      <c r="C41" s="37">
        <f t="shared" si="0"/>
        <v>43516.208331399997</v>
      </c>
      <c r="D41" s="38">
        <f t="shared" si="2"/>
        <v>1.2083314000000005</v>
      </c>
      <c r="E41" s="1">
        <f>'48 Hours - EB  FHWA Classes'!E41+'48 Hours - WB  FHWA Classes'!E41</f>
        <v>13</v>
      </c>
      <c r="F41" s="2">
        <f>'48 Hours - EB  FHWA Classes'!F41+'48 Hours - WB  FHWA Classes'!F41</f>
        <v>0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1</v>
      </c>
      <c r="J41" s="54">
        <f t="shared" si="1"/>
        <v>14</v>
      </c>
    </row>
    <row r="42" spans="3:10" x14ac:dyDescent="0.2">
      <c r="C42" s="37">
        <f t="shared" si="0"/>
        <v>43516.249997999999</v>
      </c>
      <c r="D42" s="38">
        <f t="shared" si="2"/>
        <v>1.2499980000000006</v>
      </c>
      <c r="E42" s="1">
        <f>'48 Hours - EB  FHWA Classes'!E42+'48 Hours - WB  FHWA Classes'!E42</f>
        <v>26</v>
      </c>
      <c r="F42" s="2">
        <f>'48 Hours - EB  FHWA Classes'!F42+'48 Hours - WB  FHWA Classes'!F42</f>
        <v>3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8</v>
      </c>
      <c r="J42" s="54">
        <f t="shared" si="1"/>
        <v>37</v>
      </c>
    </row>
    <row r="43" spans="3:10" x14ac:dyDescent="0.2">
      <c r="C43" s="37">
        <f t="shared" si="0"/>
        <v>43516.291664600001</v>
      </c>
      <c r="D43" s="38">
        <f t="shared" si="2"/>
        <v>1.2916646000000007</v>
      </c>
      <c r="E43" s="1">
        <f>'48 Hours - EB  FHWA Classes'!E43+'48 Hours - WB  FHWA Classes'!E43</f>
        <v>117</v>
      </c>
      <c r="F43" s="2">
        <f>'48 Hours - EB  FHWA Classes'!F43+'48 Hours - WB  FHWA Classes'!F43</f>
        <v>6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3</v>
      </c>
      <c r="J43" s="54">
        <f t="shared" si="1"/>
        <v>126</v>
      </c>
    </row>
    <row r="44" spans="3:10" x14ac:dyDescent="0.2">
      <c r="C44" s="37">
        <f t="shared" si="0"/>
        <v>43516.333331200003</v>
      </c>
      <c r="D44" s="38">
        <f t="shared" si="2"/>
        <v>1.3333312000000008</v>
      </c>
      <c r="E44" s="1">
        <f>'48 Hours - EB  FHWA Classes'!E44+'48 Hours - WB  FHWA Classes'!E44</f>
        <v>36</v>
      </c>
      <c r="F44" s="2">
        <f>'48 Hours - EB  FHWA Classes'!F44+'48 Hours - WB  FHWA Classes'!F44</f>
        <v>3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5</v>
      </c>
      <c r="J44" s="54">
        <f t="shared" si="1"/>
        <v>44</v>
      </c>
    </row>
    <row r="45" spans="3:10" x14ac:dyDescent="0.2">
      <c r="C45" s="37">
        <f t="shared" si="0"/>
        <v>43516.374997799998</v>
      </c>
      <c r="D45" s="38">
        <f t="shared" si="2"/>
        <v>1.3749978000000009</v>
      </c>
      <c r="E45" s="1">
        <f>'48 Hours - EB  FHWA Classes'!E45+'48 Hours - WB  FHWA Classes'!E45</f>
        <v>31</v>
      </c>
      <c r="F45" s="2">
        <f>'48 Hours - EB  FHWA Classes'!F45+'48 Hours - WB  FHWA Classes'!F45</f>
        <v>4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3</v>
      </c>
      <c r="J45" s="54">
        <f t="shared" si="1"/>
        <v>38</v>
      </c>
    </row>
    <row r="46" spans="3:10" x14ac:dyDescent="0.2">
      <c r="C46" s="37">
        <f t="shared" si="0"/>
        <v>43516.4166644</v>
      </c>
      <c r="D46" s="38">
        <f t="shared" si="2"/>
        <v>1.416664400000001</v>
      </c>
      <c r="E46" s="1">
        <f>'48 Hours - EB  FHWA Classes'!E46+'48 Hours - WB  FHWA Classes'!E46</f>
        <v>36</v>
      </c>
      <c r="F46" s="2">
        <f>'48 Hours - EB  FHWA Classes'!F46+'48 Hours - WB  FHWA Classes'!F46</f>
        <v>4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11</v>
      </c>
      <c r="J46" s="54">
        <f t="shared" si="1"/>
        <v>51</v>
      </c>
    </row>
    <row r="47" spans="3:10" x14ac:dyDescent="0.2">
      <c r="C47" s="37">
        <f t="shared" si="0"/>
        <v>43516.458331000002</v>
      </c>
      <c r="D47" s="38">
        <f t="shared" si="2"/>
        <v>1.4583310000000012</v>
      </c>
      <c r="E47" s="1">
        <f>'48 Hours - EB  FHWA Classes'!E47+'48 Hours - WB  FHWA Classes'!E47</f>
        <v>40</v>
      </c>
      <c r="F47" s="2">
        <f>'48 Hours - EB  FHWA Classes'!F47+'48 Hours - WB  FHWA Classes'!F47</f>
        <v>9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2</v>
      </c>
      <c r="J47" s="54">
        <f t="shared" si="1"/>
        <v>51</v>
      </c>
    </row>
    <row r="48" spans="3:10" x14ac:dyDescent="0.2">
      <c r="C48" s="37">
        <f t="shared" si="0"/>
        <v>43516.499997600004</v>
      </c>
      <c r="D48" s="38">
        <f t="shared" si="2"/>
        <v>1.4999976000000013</v>
      </c>
      <c r="E48" s="1">
        <f>'48 Hours - EB  FHWA Classes'!E48+'48 Hours - WB  FHWA Classes'!E48</f>
        <v>62</v>
      </c>
      <c r="F48" s="2">
        <f>'48 Hours - EB  FHWA Classes'!F48+'48 Hours - WB  FHWA Classes'!F48</f>
        <v>4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3</v>
      </c>
      <c r="J48" s="54">
        <f t="shared" si="1"/>
        <v>69</v>
      </c>
    </row>
    <row r="49" spans="1:14" x14ac:dyDescent="0.2">
      <c r="C49" s="37">
        <f t="shared" si="0"/>
        <v>43516.541664199998</v>
      </c>
      <c r="D49" s="38">
        <f t="shared" si="2"/>
        <v>1.5416642000000014</v>
      </c>
      <c r="E49" s="1">
        <f>'48 Hours - EB  FHWA Classes'!E49+'48 Hours - WB  FHWA Classes'!E49</f>
        <v>43</v>
      </c>
      <c r="F49" s="2">
        <f>'48 Hours - EB  FHWA Classes'!F49+'48 Hours - WB  FHWA Classes'!F49</f>
        <v>5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2</v>
      </c>
      <c r="J49" s="54">
        <f t="shared" si="1"/>
        <v>50</v>
      </c>
    </row>
    <row r="50" spans="1:14" x14ac:dyDescent="0.2">
      <c r="C50" s="37">
        <f t="shared" si="0"/>
        <v>43516.5833308</v>
      </c>
      <c r="D50" s="38">
        <f t="shared" si="2"/>
        <v>1.5833308000000015</v>
      </c>
      <c r="E50" s="1">
        <f>'48 Hours - EB  FHWA Classes'!E50+'48 Hours - WB  FHWA Classes'!E50</f>
        <v>70</v>
      </c>
      <c r="F50" s="2">
        <f>'48 Hours - EB  FHWA Classes'!F50+'48 Hours - WB  FHWA Classes'!F50</f>
        <v>5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6</v>
      </c>
      <c r="J50" s="54">
        <f t="shared" si="1"/>
        <v>81</v>
      </c>
    </row>
    <row r="51" spans="1:14" x14ac:dyDescent="0.2">
      <c r="C51" s="37">
        <f t="shared" si="0"/>
        <v>43516.624997400002</v>
      </c>
      <c r="D51" s="38">
        <f t="shared" si="2"/>
        <v>1.6249974000000016</v>
      </c>
      <c r="E51" s="1">
        <f>'48 Hours - EB  FHWA Classes'!E51+'48 Hours - WB  FHWA Classes'!E51</f>
        <v>68</v>
      </c>
      <c r="F51" s="2">
        <f>'48 Hours - EB  FHWA Classes'!F51+'48 Hours - WB  FHWA Classes'!F51</f>
        <v>4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4</v>
      </c>
      <c r="J51" s="54">
        <f t="shared" si="1"/>
        <v>76</v>
      </c>
    </row>
    <row r="52" spans="1:14" x14ac:dyDescent="0.2">
      <c r="C52" s="37">
        <f t="shared" si="0"/>
        <v>43516.666663999997</v>
      </c>
      <c r="D52" s="38">
        <f t="shared" si="2"/>
        <v>1.6666640000000017</v>
      </c>
      <c r="E52" s="1">
        <f>'48 Hours - EB  FHWA Classes'!E52+'48 Hours - WB  FHWA Classes'!E52</f>
        <v>83</v>
      </c>
      <c r="F52" s="2">
        <f>'48 Hours - EB  FHWA Classes'!F52+'48 Hours - WB  FHWA Classes'!F52</f>
        <v>9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11</v>
      </c>
      <c r="J52" s="54">
        <f t="shared" si="1"/>
        <v>103</v>
      </c>
    </row>
    <row r="53" spans="1:14" x14ac:dyDescent="0.2">
      <c r="C53" s="37">
        <f t="shared" si="0"/>
        <v>43516.708330599999</v>
      </c>
      <c r="D53" s="38">
        <f t="shared" si="2"/>
        <v>1.7083306000000018</v>
      </c>
      <c r="E53" s="1">
        <f>'48 Hours - EB  FHWA Classes'!E53+'48 Hours - WB  FHWA Classes'!E53</f>
        <v>108</v>
      </c>
      <c r="F53" s="2">
        <f>'48 Hours - EB  FHWA Classes'!F53+'48 Hours - WB  FHWA Classes'!F53</f>
        <v>10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10</v>
      </c>
      <c r="J53" s="54">
        <f t="shared" si="1"/>
        <v>128</v>
      </c>
    </row>
    <row r="54" spans="1:14" x14ac:dyDescent="0.2">
      <c r="C54" s="37">
        <f t="shared" si="0"/>
        <v>43516.749997200001</v>
      </c>
      <c r="D54" s="38">
        <f t="shared" si="2"/>
        <v>1.7499972000000019</v>
      </c>
      <c r="E54" s="1">
        <f>'48 Hours - EB  FHWA Classes'!E54+'48 Hours - WB  FHWA Classes'!E54</f>
        <v>83</v>
      </c>
      <c r="F54" s="2">
        <f>'48 Hours - EB  FHWA Classes'!F54+'48 Hours - WB  FHWA Classes'!F54</f>
        <v>6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5</v>
      </c>
      <c r="J54" s="54">
        <f t="shared" si="1"/>
        <v>94</v>
      </c>
    </row>
    <row r="55" spans="1:14" x14ac:dyDescent="0.2">
      <c r="C55" s="37">
        <f t="shared" si="0"/>
        <v>43516.791663800002</v>
      </c>
      <c r="D55" s="38">
        <f t="shared" si="2"/>
        <v>1.791663800000002</v>
      </c>
      <c r="E55" s="1">
        <f>'48 Hours - EB  FHWA Classes'!E55+'48 Hours - WB  FHWA Classes'!E55</f>
        <v>49</v>
      </c>
      <c r="F55" s="2">
        <f>'48 Hours - EB  FHWA Classes'!F55+'48 Hours - WB  FHWA Classes'!F55</f>
        <v>3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1</v>
      </c>
      <c r="J55" s="54">
        <f t="shared" si="1"/>
        <v>53</v>
      </c>
    </row>
    <row r="56" spans="1:14" x14ac:dyDescent="0.2">
      <c r="C56" s="37">
        <f t="shared" si="0"/>
        <v>43516.833330399997</v>
      </c>
      <c r="D56" s="38">
        <f t="shared" si="2"/>
        <v>1.8333304000000021</v>
      </c>
      <c r="E56" s="1">
        <f>'48 Hours - EB  FHWA Classes'!E56+'48 Hours - WB  FHWA Classes'!E56</f>
        <v>50</v>
      </c>
      <c r="F56" s="2">
        <f>'48 Hours - EB  FHWA Classes'!F56+'48 Hours - WB  FHWA Classes'!F56</f>
        <v>5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3</v>
      </c>
      <c r="J56" s="54">
        <f t="shared" si="1"/>
        <v>58</v>
      </c>
    </row>
    <row r="57" spans="1:14" x14ac:dyDescent="0.2">
      <c r="C57" s="37">
        <f t="shared" si="0"/>
        <v>43516.874996999999</v>
      </c>
      <c r="D57" s="38">
        <f t="shared" si="2"/>
        <v>1.8749970000000022</v>
      </c>
      <c r="E57" s="1">
        <f>'48 Hours - EB  FHWA Classes'!E57+'48 Hours - WB  FHWA Classes'!E57</f>
        <v>22</v>
      </c>
      <c r="F57" s="2">
        <f>'48 Hours - EB  FHWA Classes'!F57+'48 Hours - WB  FHWA Classes'!F57</f>
        <v>0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2</v>
      </c>
      <c r="J57" s="54">
        <f t="shared" si="1"/>
        <v>24</v>
      </c>
    </row>
    <row r="58" spans="1:14" x14ac:dyDescent="0.2">
      <c r="C58" s="37">
        <f t="shared" si="0"/>
        <v>43516.916663600001</v>
      </c>
      <c r="D58" s="38">
        <f t="shared" si="2"/>
        <v>1.9166636000000024</v>
      </c>
      <c r="E58" s="1">
        <f>'48 Hours - EB  FHWA Classes'!E58+'48 Hours - WB  FHWA Classes'!E58</f>
        <v>10</v>
      </c>
      <c r="F58" s="2">
        <f>'48 Hours - EB  FHWA Classes'!F58+'48 Hours - WB  FHWA Classes'!F58</f>
        <v>3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2</v>
      </c>
      <c r="J58" s="54">
        <f t="shared" si="1"/>
        <v>15</v>
      </c>
    </row>
    <row r="59" spans="1:14" ht="15" thickBot="1" x14ac:dyDescent="0.25">
      <c r="C59" s="40">
        <f t="shared" si="0"/>
        <v>43516.958330200003</v>
      </c>
      <c r="D59" s="41">
        <f t="shared" si="2"/>
        <v>1.9583302000000025</v>
      </c>
      <c r="E59" s="3">
        <f>'48 Hours - EB  FHWA Classes'!E59+'48 Hours - WB  FHWA Classes'!E59</f>
        <v>10</v>
      </c>
      <c r="F59" s="4">
        <f>'48 Hours - EB  FHWA Classes'!F59+'48 Hours - WB  FHWA Classes'!F59</f>
        <v>1</v>
      </c>
      <c r="G59" s="4">
        <f>'48 Hours - EB  FHWA Classes'!G59+'48 Hours - WB  FHWA Classes'!G59</f>
        <v>0</v>
      </c>
      <c r="H59" s="4">
        <f>'48 Hours - EB  FHWA Classes'!H59+'48 Hours - WB  FHWA Classes'!H59</f>
        <v>0</v>
      </c>
      <c r="I59" s="4">
        <f>'48 Hours - EB  FHWA Classes'!I59+'48 Hours - WB  FHWA Classes'!I59</f>
        <v>1</v>
      </c>
      <c r="J59" s="55">
        <f t="shared" si="1"/>
        <v>12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1998</v>
      </c>
      <c r="F61" s="57">
        <f t="shared" ref="F61:J61" si="3">SUM(F12:F59)</f>
        <v>143</v>
      </c>
      <c r="G61" s="57">
        <f t="shared" si="3"/>
        <v>8</v>
      </c>
      <c r="H61" s="57">
        <f t="shared" si="3"/>
        <v>0</v>
      </c>
      <c r="I61" s="57">
        <f t="shared" si="3"/>
        <v>137</v>
      </c>
      <c r="J61" s="57">
        <f t="shared" si="3"/>
        <v>2286</v>
      </c>
    </row>
    <row r="62" spans="1:14" s="45" customFormat="1" ht="15" x14ac:dyDescent="0.25">
      <c r="C62" s="95" t="s">
        <v>6</v>
      </c>
      <c r="D62" s="96"/>
      <c r="E62" s="58">
        <f>E61/$J$61</f>
        <v>0.87401574803149606</v>
      </c>
      <c r="F62" s="58">
        <f t="shared" ref="F62:I62" si="4">F61/$J$61</f>
        <v>6.2554680664916887E-2</v>
      </c>
      <c r="G62" s="58">
        <f t="shared" si="4"/>
        <v>3.499562554680665E-3</v>
      </c>
      <c r="H62" s="58">
        <f t="shared" si="4"/>
        <v>0</v>
      </c>
      <c r="I62" s="58">
        <f t="shared" si="4"/>
        <v>5.9930008748906388E-2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1020</v>
      </c>
      <c r="F64" s="57">
        <f t="shared" ref="F64:I64" si="5">SUM(F12:F35)</f>
        <v>59</v>
      </c>
      <c r="G64" s="57">
        <f t="shared" si="5"/>
        <v>8</v>
      </c>
      <c r="H64" s="57">
        <f t="shared" si="5"/>
        <v>0</v>
      </c>
      <c r="I64" s="57">
        <f t="shared" si="5"/>
        <v>53</v>
      </c>
      <c r="J64" s="57">
        <f>SUM(J12:J35)</f>
        <v>1140</v>
      </c>
    </row>
    <row r="65" spans="3:10" s="45" customFormat="1" ht="15" x14ac:dyDescent="0.25">
      <c r="C65" s="95" t="s">
        <v>6</v>
      </c>
      <c r="D65" s="96"/>
      <c r="E65" s="58">
        <f>E64/$J$64</f>
        <v>0.89473684210526316</v>
      </c>
      <c r="F65" s="58">
        <f t="shared" ref="F65:I65" si="6">F64/$J$64</f>
        <v>5.1754385964912282E-2</v>
      </c>
      <c r="G65" s="58">
        <f t="shared" si="6"/>
        <v>7.0175438596491229E-3</v>
      </c>
      <c r="H65" s="58">
        <f t="shared" si="6"/>
        <v>0</v>
      </c>
      <c r="I65" s="58">
        <f t="shared" si="6"/>
        <v>4.6491228070175437E-2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978</v>
      </c>
      <c r="F67" s="57">
        <f t="shared" ref="F67:J67" si="7">SUM(F36:F59)</f>
        <v>84</v>
      </c>
      <c r="G67" s="57">
        <f t="shared" si="7"/>
        <v>0</v>
      </c>
      <c r="H67" s="57">
        <f t="shared" si="7"/>
        <v>0</v>
      </c>
      <c r="I67" s="57">
        <f t="shared" si="7"/>
        <v>84</v>
      </c>
      <c r="J67" s="57">
        <f t="shared" si="7"/>
        <v>1146</v>
      </c>
    </row>
    <row r="68" spans="3:10" s="45" customFormat="1" ht="15" x14ac:dyDescent="0.25">
      <c r="C68" s="95" t="s">
        <v>6</v>
      </c>
      <c r="D68" s="96"/>
      <c r="E68" s="58">
        <f>E67/$J$67</f>
        <v>0.8534031413612565</v>
      </c>
      <c r="F68" s="58">
        <f t="shared" ref="F68:I68" si="8">F67/$J$67</f>
        <v>7.3298429319371722E-2</v>
      </c>
      <c r="G68" s="58">
        <f t="shared" si="8"/>
        <v>0</v>
      </c>
      <c r="H68" s="58">
        <f t="shared" si="8"/>
        <v>0</v>
      </c>
      <c r="I68" s="58">
        <f t="shared" si="8"/>
        <v>7.3298429319371722E-2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999</v>
      </c>
      <c r="F70" s="57">
        <f t="shared" ref="F70:J70" si="9">F61/2</f>
        <v>71.5</v>
      </c>
      <c r="G70" s="57">
        <f t="shared" si="9"/>
        <v>4</v>
      </c>
      <c r="H70" s="57">
        <f t="shared" si="9"/>
        <v>0</v>
      </c>
      <c r="I70" s="57">
        <f t="shared" si="9"/>
        <v>68.5</v>
      </c>
      <c r="J70" s="57">
        <f t="shared" si="9"/>
        <v>1143</v>
      </c>
    </row>
    <row r="71" spans="3:10" s="45" customFormat="1" ht="15" x14ac:dyDescent="0.25">
      <c r="C71" s="95" t="s">
        <v>6</v>
      </c>
      <c r="D71" s="96"/>
      <c r="E71" s="58">
        <f>E70/$J$70</f>
        <v>0.87401574803149606</v>
      </c>
      <c r="F71" s="58">
        <f t="shared" ref="F71:I71" si="10">F70/$J$70</f>
        <v>6.2554680664916887E-2</v>
      </c>
      <c r="G71" s="58">
        <f t="shared" si="10"/>
        <v>3.499562554680665E-3</v>
      </c>
      <c r="H71" s="58">
        <f t="shared" si="10"/>
        <v>0</v>
      </c>
      <c r="I71" s="58">
        <f t="shared" si="10"/>
        <v>5.9930008748906388E-2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2019-03-14T21:54:45Z</dcterms:modified>
</cp:coreProperties>
</file>